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570" windowHeight="10035"/>
  </bookViews>
  <sheets>
    <sheet name="Лист1" sheetId="1" r:id="rId1"/>
  </sheets>
  <definedNames>
    <definedName name="_xlnm.Print_Titles" localSheetId="0">Лист1!$5:$5</definedName>
  </definedNames>
  <calcPr calcId="145621"/>
</workbook>
</file>

<file path=xl/calcChain.xml><?xml version="1.0" encoding="utf-8"?>
<calcChain xmlns="http://schemas.openxmlformats.org/spreadsheetml/2006/main">
  <c r="P9" i="1" l="1"/>
  <c r="P12" i="1"/>
  <c r="P11" i="1" s="1"/>
  <c r="P7" i="1" s="1"/>
  <c r="P20" i="1"/>
  <c r="P18" i="1" s="1"/>
  <c r="P23" i="1"/>
  <c r="P26" i="1"/>
  <c r="P29" i="1"/>
  <c r="P34" i="1"/>
  <c r="P36" i="1"/>
  <c r="P39" i="1"/>
  <c r="P43" i="1"/>
  <c r="P60" i="1"/>
  <c r="P64" i="1"/>
  <c r="P69" i="1"/>
  <c r="P71" i="1"/>
  <c r="P73" i="1"/>
  <c r="P63" i="1" l="1"/>
  <c r="P28" i="1"/>
  <c r="P6" i="1"/>
  <c r="P75" i="1" l="1"/>
  <c r="C12" i="1" l="1"/>
  <c r="D73" i="1" l="1"/>
  <c r="F73" i="1"/>
  <c r="H73" i="1"/>
  <c r="J73" i="1"/>
  <c r="L73" i="1"/>
  <c r="N73" i="1"/>
  <c r="C73" i="1"/>
  <c r="D12" i="1" l="1"/>
  <c r="D11" i="1" s="1"/>
  <c r="F12" i="1"/>
  <c r="F11" i="1" s="1"/>
  <c r="H12" i="1"/>
  <c r="H11" i="1" s="1"/>
  <c r="J12" i="1"/>
  <c r="J11" i="1" s="1"/>
  <c r="L12" i="1"/>
  <c r="L11" i="1" s="1"/>
  <c r="N12" i="1"/>
  <c r="N11" i="1" s="1"/>
  <c r="C11" i="1"/>
  <c r="E13" i="1"/>
  <c r="E14" i="1"/>
  <c r="G14" i="1" s="1"/>
  <c r="I14" i="1" s="1"/>
  <c r="K14" i="1" s="1"/>
  <c r="M14" i="1" s="1"/>
  <c r="O14" i="1" s="1"/>
  <c r="D20" i="1"/>
  <c r="F20" i="1"/>
  <c r="H20" i="1"/>
  <c r="J20" i="1"/>
  <c r="L20" i="1"/>
  <c r="N20" i="1"/>
  <c r="C20" i="1"/>
  <c r="E22" i="1"/>
  <c r="G22" i="1" s="1"/>
  <c r="I22" i="1" s="1"/>
  <c r="K22" i="1" s="1"/>
  <c r="M22" i="1" s="1"/>
  <c r="O22" i="1" s="1"/>
  <c r="E21" i="1"/>
  <c r="Q14" i="1" l="1"/>
  <c r="Q22" i="1"/>
  <c r="E20" i="1"/>
  <c r="E12" i="1"/>
  <c r="G21" i="1"/>
  <c r="I21" i="1" s="1"/>
  <c r="K21" i="1" s="1"/>
  <c r="G13" i="1"/>
  <c r="G20" i="1" l="1"/>
  <c r="I20" i="1"/>
  <c r="I13" i="1"/>
  <c r="G12" i="1"/>
  <c r="M21" i="1"/>
  <c r="K20" i="1"/>
  <c r="E74" i="1"/>
  <c r="G74" i="1" l="1"/>
  <c r="E73" i="1"/>
  <c r="I12" i="1"/>
  <c r="K13" i="1"/>
  <c r="O21" i="1"/>
  <c r="Q21" i="1" s="1"/>
  <c r="M20" i="1"/>
  <c r="E47" i="1"/>
  <c r="G47" i="1" s="1"/>
  <c r="I47" i="1" s="1"/>
  <c r="K47" i="1" s="1"/>
  <c r="M47" i="1" s="1"/>
  <c r="O47" i="1" s="1"/>
  <c r="Q47" i="1" l="1"/>
  <c r="Q20" i="1"/>
  <c r="K12" i="1"/>
  <c r="M13" i="1"/>
  <c r="I74" i="1"/>
  <c r="G73" i="1"/>
  <c r="O20" i="1"/>
  <c r="L60" i="1"/>
  <c r="N60" i="1"/>
  <c r="L71" i="1"/>
  <c r="N71" i="1"/>
  <c r="L69" i="1"/>
  <c r="N69" i="1"/>
  <c r="L64" i="1"/>
  <c r="N64" i="1"/>
  <c r="L43" i="1"/>
  <c r="N43" i="1"/>
  <c r="L39" i="1"/>
  <c r="N39" i="1"/>
  <c r="L36" i="1"/>
  <c r="N36" i="1"/>
  <c r="L34" i="1"/>
  <c r="N34" i="1"/>
  <c r="L29" i="1"/>
  <c r="N29" i="1"/>
  <c r="L26" i="1"/>
  <c r="N26" i="1"/>
  <c r="L23" i="1"/>
  <c r="N23" i="1"/>
  <c r="L18" i="1"/>
  <c r="N18" i="1"/>
  <c r="L9" i="1"/>
  <c r="N9" i="1"/>
  <c r="L7" i="1" l="1"/>
  <c r="L28" i="1"/>
  <c r="M12" i="1"/>
  <c r="O13" i="1"/>
  <c r="Q13" i="1" s="1"/>
  <c r="K74" i="1"/>
  <c r="I73" i="1"/>
  <c r="N7" i="1"/>
  <c r="N28" i="1"/>
  <c r="L6" i="1"/>
  <c r="N63" i="1"/>
  <c r="L63" i="1"/>
  <c r="D60" i="1"/>
  <c r="F60" i="1"/>
  <c r="H60" i="1"/>
  <c r="J60" i="1"/>
  <c r="E72" i="1"/>
  <c r="G72" i="1" s="1"/>
  <c r="G71" i="1" s="1"/>
  <c r="E70" i="1"/>
  <c r="E69" i="1" s="1"/>
  <c r="E68" i="1"/>
  <c r="G68" i="1" s="1"/>
  <c r="I68" i="1" s="1"/>
  <c r="K68" i="1" s="1"/>
  <c r="M68" i="1" s="1"/>
  <c r="O68" i="1" s="1"/>
  <c r="E67" i="1"/>
  <c r="G67" i="1" s="1"/>
  <c r="I67" i="1" s="1"/>
  <c r="K67" i="1" s="1"/>
  <c r="M67" i="1" s="1"/>
  <c r="O67" i="1" s="1"/>
  <c r="E66" i="1"/>
  <c r="G66" i="1" s="1"/>
  <c r="I66" i="1" s="1"/>
  <c r="K66" i="1" s="1"/>
  <c r="M66" i="1" s="1"/>
  <c r="O66" i="1" s="1"/>
  <c r="E65" i="1"/>
  <c r="G65" i="1" s="1"/>
  <c r="E62" i="1"/>
  <c r="G62" i="1" s="1"/>
  <c r="I62" i="1" s="1"/>
  <c r="K62" i="1" s="1"/>
  <c r="M62" i="1" s="1"/>
  <c r="O62" i="1" s="1"/>
  <c r="E61" i="1"/>
  <c r="E59" i="1"/>
  <c r="G59" i="1" s="1"/>
  <c r="I59" i="1" s="1"/>
  <c r="K59" i="1" s="1"/>
  <c r="M59" i="1" s="1"/>
  <c r="O59" i="1" s="1"/>
  <c r="E58" i="1"/>
  <c r="G58" i="1" s="1"/>
  <c r="I58" i="1" s="1"/>
  <c r="K58" i="1" s="1"/>
  <c r="M58" i="1" s="1"/>
  <c r="O58" i="1" s="1"/>
  <c r="E57" i="1"/>
  <c r="G57" i="1" s="1"/>
  <c r="I57" i="1" s="1"/>
  <c r="K57" i="1" s="1"/>
  <c r="M57" i="1" s="1"/>
  <c r="O57" i="1" s="1"/>
  <c r="E56" i="1"/>
  <c r="G56" i="1" s="1"/>
  <c r="I56" i="1" s="1"/>
  <c r="K56" i="1" s="1"/>
  <c r="M56" i="1" s="1"/>
  <c r="O56" i="1" s="1"/>
  <c r="E55" i="1"/>
  <c r="G55" i="1" s="1"/>
  <c r="I55" i="1" s="1"/>
  <c r="K55" i="1" s="1"/>
  <c r="M55" i="1" s="1"/>
  <c r="O55" i="1" s="1"/>
  <c r="E54" i="1"/>
  <c r="G54" i="1" s="1"/>
  <c r="I54" i="1" s="1"/>
  <c r="K54" i="1" s="1"/>
  <c r="M54" i="1" s="1"/>
  <c r="O54" i="1" s="1"/>
  <c r="E53" i="1"/>
  <c r="G53" i="1" s="1"/>
  <c r="I53" i="1" s="1"/>
  <c r="K53" i="1" s="1"/>
  <c r="M53" i="1" s="1"/>
  <c r="O53" i="1" s="1"/>
  <c r="E52" i="1"/>
  <c r="G52" i="1" s="1"/>
  <c r="I52" i="1" s="1"/>
  <c r="K52" i="1" s="1"/>
  <c r="M52" i="1" s="1"/>
  <c r="O52" i="1" s="1"/>
  <c r="E51" i="1"/>
  <c r="G51" i="1" s="1"/>
  <c r="I51" i="1" s="1"/>
  <c r="K51" i="1" s="1"/>
  <c r="M51" i="1" s="1"/>
  <c r="O51" i="1" s="1"/>
  <c r="E50" i="1"/>
  <c r="G50" i="1" s="1"/>
  <c r="I50" i="1" s="1"/>
  <c r="K50" i="1" s="1"/>
  <c r="M50" i="1" s="1"/>
  <c r="O50" i="1" s="1"/>
  <c r="E49" i="1"/>
  <c r="G49" i="1" s="1"/>
  <c r="I49" i="1" s="1"/>
  <c r="K49" i="1" s="1"/>
  <c r="M49" i="1" s="1"/>
  <c r="O49" i="1" s="1"/>
  <c r="E48" i="1"/>
  <c r="G48" i="1" s="1"/>
  <c r="I48" i="1" s="1"/>
  <c r="K48" i="1" s="1"/>
  <c r="M48" i="1" s="1"/>
  <c r="O48" i="1" s="1"/>
  <c r="E46" i="1"/>
  <c r="G46" i="1" s="1"/>
  <c r="I46" i="1" s="1"/>
  <c r="K46" i="1" s="1"/>
  <c r="M46" i="1" s="1"/>
  <c r="O46" i="1" s="1"/>
  <c r="E45" i="1"/>
  <c r="G45" i="1" s="1"/>
  <c r="I45" i="1" s="1"/>
  <c r="K45" i="1" s="1"/>
  <c r="M45" i="1" s="1"/>
  <c r="O45" i="1" s="1"/>
  <c r="E44" i="1"/>
  <c r="G44" i="1" s="1"/>
  <c r="I44" i="1" s="1"/>
  <c r="K44" i="1" s="1"/>
  <c r="M44" i="1" s="1"/>
  <c r="O44" i="1" s="1"/>
  <c r="E42" i="1"/>
  <c r="G42" i="1" s="1"/>
  <c r="I42" i="1" s="1"/>
  <c r="K42" i="1" s="1"/>
  <c r="M42" i="1" s="1"/>
  <c r="O42" i="1" s="1"/>
  <c r="E41" i="1"/>
  <c r="G41" i="1" s="1"/>
  <c r="I41" i="1" s="1"/>
  <c r="K41" i="1" s="1"/>
  <c r="M41" i="1" s="1"/>
  <c r="O41" i="1" s="1"/>
  <c r="E40" i="1"/>
  <c r="G40" i="1" s="1"/>
  <c r="E38" i="1"/>
  <c r="G38" i="1" s="1"/>
  <c r="I38" i="1" s="1"/>
  <c r="K38" i="1" s="1"/>
  <c r="M38" i="1" s="1"/>
  <c r="O38" i="1" s="1"/>
  <c r="E37" i="1"/>
  <c r="E35" i="1"/>
  <c r="G35" i="1" s="1"/>
  <c r="E33" i="1"/>
  <c r="G33" i="1" s="1"/>
  <c r="I33" i="1" s="1"/>
  <c r="K33" i="1" s="1"/>
  <c r="M33" i="1" s="1"/>
  <c r="O33" i="1" s="1"/>
  <c r="E32" i="1"/>
  <c r="G32" i="1" s="1"/>
  <c r="I32" i="1" s="1"/>
  <c r="K32" i="1" s="1"/>
  <c r="E31" i="1"/>
  <c r="G31" i="1" s="1"/>
  <c r="I31" i="1" s="1"/>
  <c r="K31" i="1" s="1"/>
  <c r="M31" i="1" s="1"/>
  <c r="O31" i="1" s="1"/>
  <c r="E30" i="1"/>
  <c r="G30" i="1" s="1"/>
  <c r="I30" i="1" s="1"/>
  <c r="K30" i="1" s="1"/>
  <c r="M30" i="1" s="1"/>
  <c r="O30" i="1" s="1"/>
  <c r="Q30" i="1" s="1"/>
  <c r="E27" i="1"/>
  <c r="E26" i="1" s="1"/>
  <c r="E25" i="1"/>
  <c r="G25" i="1" s="1"/>
  <c r="I25" i="1" s="1"/>
  <c r="K25" i="1" s="1"/>
  <c r="M25" i="1" s="1"/>
  <c r="O25" i="1" s="1"/>
  <c r="E24" i="1"/>
  <c r="E19" i="1"/>
  <c r="G19" i="1" s="1"/>
  <c r="E17" i="1"/>
  <c r="G17" i="1" s="1"/>
  <c r="I17" i="1" s="1"/>
  <c r="K17" i="1" s="1"/>
  <c r="M17" i="1" s="1"/>
  <c r="O17" i="1" s="1"/>
  <c r="E16" i="1"/>
  <c r="G16" i="1" s="1"/>
  <c r="I16" i="1" s="1"/>
  <c r="K16" i="1" s="1"/>
  <c r="M16" i="1" s="1"/>
  <c r="O16" i="1" s="1"/>
  <c r="E15" i="1"/>
  <c r="E10" i="1"/>
  <c r="G10" i="1" s="1"/>
  <c r="E8" i="1"/>
  <c r="D71" i="1"/>
  <c r="F71" i="1"/>
  <c r="H71" i="1"/>
  <c r="J71" i="1"/>
  <c r="D69" i="1"/>
  <c r="F69" i="1"/>
  <c r="H69" i="1"/>
  <c r="J69" i="1"/>
  <c r="D64" i="1"/>
  <c r="F64" i="1"/>
  <c r="H64" i="1"/>
  <c r="J64" i="1"/>
  <c r="D43" i="1"/>
  <c r="F43" i="1"/>
  <c r="H43" i="1"/>
  <c r="J43" i="1"/>
  <c r="D39" i="1"/>
  <c r="F39" i="1"/>
  <c r="H39" i="1"/>
  <c r="J39" i="1"/>
  <c r="D36" i="1"/>
  <c r="F36" i="1"/>
  <c r="H36" i="1"/>
  <c r="J36" i="1"/>
  <c r="D34" i="1"/>
  <c r="F34" i="1"/>
  <c r="H34" i="1"/>
  <c r="J34" i="1"/>
  <c r="D29" i="1"/>
  <c r="F29" i="1"/>
  <c r="H29" i="1"/>
  <c r="J29" i="1"/>
  <c r="D26" i="1"/>
  <c r="F26" i="1"/>
  <c r="H26" i="1"/>
  <c r="J26" i="1"/>
  <c r="D23" i="1"/>
  <c r="F23" i="1"/>
  <c r="H23" i="1"/>
  <c r="J23" i="1"/>
  <c r="D18" i="1"/>
  <c r="F18" i="1"/>
  <c r="H18" i="1"/>
  <c r="J18" i="1"/>
  <c r="D9" i="1"/>
  <c r="F9" i="1"/>
  <c r="H9" i="1"/>
  <c r="J9" i="1"/>
  <c r="E71" i="1" l="1"/>
  <c r="Q33" i="1"/>
  <c r="Q55" i="1"/>
  <c r="Q48" i="1"/>
  <c r="Q56" i="1"/>
  <c r="Q67" i="1"/>
  <c r="Q12" i="1"/>
  <c r="Q31" i="1"/>
  <c r="Q62" i="1"/>
  <c r="Q45" i="1"/>
  <c r="Q25" i="1"/>
  <c r="Q38" i="1"/>
  <c r="Q49" i="1"/>
  <c r="Q57" i="1"/>
  <c r="Q68" i="1"/>
  <c r="Q42" i="1"/>
  <c r="Q53" i="1"/>
  <c r="Q17" i="1"/>
  <c r="Q46" i="1"/>
  <c r="Q50" i="1"/>
  <c r="Q58" i="1"/>
  <c r="Q52" i="1"/>
  <c r="Q16" i="1"/>
  <c r="Q44" i="1"/>
  <c r="Q54" i="1"/>
  <c r="Q66" i="1"/>
  <c r="Q41" i="1"/>
  <c r="Q51" i="1"/>
  <c r="Q59" i="1"/>
  <c r="J7" i="1"/>
  <c r="E60" i="1"/>
  <c r="H7" i="1"/>
  <c r="M74" i="1"/>
  <c r="K73" i="1"/>
  <c r="N6" i="1"/>
  <c r="N75" i="1" s="1"/>
  <c r="F7" i="1"/>
  <c r="D28" i="1"/>
  <c r="O12" i="1"/>
  <c r="H28" i="1"/>
  <c r="F28" i="1"/>
  <c r="G15" i="1"/>
  <c r="E11" i="1"/>
  <c r="D7" i="1"/>
  <c r="J28" i="1"/>
  <c r="G8" i="1"/>
  <c r="G70" i="1"/>
  <c r="G69" i="1" s="1"/>
  <c r="K29" i="1"/>
  <c r="M32" i="1"/>
  <c r="O43" i="1"/>
  <c r="M43" i="1"/>
  <c r="K43" i="1"/>
  <c r="E36" i="1"/>
  <c r="E23" i="1"/>
  <c r="L75" i="1"/>
  <c r="G39" i="1"/>
  <c r="G27" i="1"/>
  <c r="I27" i="1" s="1"/>
  <c r="E18" i="1"/>
  <c r="E29" i="1"/>
  <c r="H63" i="1"/>
  <c r="G61" i="1"/>
  <c r="F63" i="1"/>
  <c r="I19" i="1"/>
  <c r="K19" i="1" s="1"/>
  <c r="G64" i="1"/>
  <c r="I65" i="1"/>
  <c r="G34" i="1"/>
  <c r="I35" i="1"/>
  <c r="G9" i="1"/>
  <c r="I10" i="1"/>
  <c r="I29" i="1"/>
  <c r="I43" i="1"/>
  <c r="G29" i="1"/>
  <c r="D63" i="1"/>
  <c r="E34" i="1"/>
  <c r="E9" i="1"/>
  <c r="E39" i="1"/>
  <c r="E43" i="1"/>
  <c r="I40" i="1"/>
  <c r="G24" i="1"/>
  <c r="G37" i="1"/>
  <c r="I72" i="1"/>
  <c r="J63" i="1"/>
  <c r="E64" i="1"/>
  <c r="G43" i="1"/>
  <c r="C43" i="1"/>
  <c r="E63" i="1" l="1"/>
  <c r="Q43" i="1"/>
  <c r="D6" i="1"/>
  <c r="F6" i="1"/>
  <c r="J6" i="1"/>
  <c r="J75" i="1" s="1"/>
  <c r="I71" i="1"/>
  <c r="K72" i="1"/>
  <c r="I26" i="1"/>
  <c r="K27" i="1"/>
  <c r="I15" i="1"/>
  <c r="G11" i="1"/>
  <c r="O74" i="1"/>
  <c r="Q74" i="1" s="1"/>
  <c r="M73" i="1"/>
  <c r="H6" i="1"/>
  <c r="H75" i="1" s="1"/>
  <c r="G63" i="1"/>
  <c r="E7" i="1"/>
  <c r="E28" i="1"/>
  <c r="I8" i="1"/>
  <c r="I64" i="1"/>
  <c r="K65" i="1"/>
  <c r="I39" i="1"/>
  <c r="K40" i="1"/>
  <c r="I34" i="1"/>
  <c r="K35" i="1"/>
  <c r="G18" i="1"/>
  <c r="M19" i="1"/>
  <c r="K18" i="1"/>
  <c r="I9" i="1"/>
  <c r="K10" i="1"/>
  <c r="I70" i="1"/>
  <c r="I69" i="1" s="1"/>
  <c r="O32" i="1"/>
  <c r="Q32" i="1" s="1"/>
  <c r="M29" i="1"/>
  <c r="D75" i="1"/>
  <c r="G26" i="1"/>
  <c r="I18" i="1"/>
  <c r="I61" i="1"/>
  <c r="G60" i="1"/>
  <c r="F75" i="1"/>
  <c r="G36" i="1"/>
  <c r="I37" i="1"/>
  <c r="G23" i="1"/>
  <c r="I24" i="1"/>
  <c r="C71" i="1"/>
  <c r="C69" i="1"/>
  <c r="C64" i="1"/>
  <c r="C60" i="1"/>
  <c r="C39" i="1"/>
  <c r="C36" i="1"/>
  <c r="C34" i="1"/>
  <c r="C29" i="1"/>
  <c r="C26" i="1"/>
  <c r="C23" i="1"/>
  <c r="C18" i="1"/>
  <c r="C9" i="1"/>
  <c r="Q29" i="1" l="1"/>
  <c r="Q73" i="1"/>
  <c r="C28" i="1"/>
  <c r="K15" i="1"/>
  <c r="I11" i="1"/>
  <c r="M72" i="1"/>
  <c r="K71" i="1"/>
  <c r="K26" i="1"/>
  <c r="M27" i="1"/>
  <c r="C7" i="1"/>
  <c r="G28" i="1"/>
  <c r="O73" i="1"/>
  <c r="K70" i="1"/>
  <c r="K69" i="1" s="1"/>
  <c r="G7" i="1"/>
  <c r="E6" i="1"/>
  <c r="E75" i="1" s="1"/>
  <c r="I60" i="1"/>
  <c r="K61" i="1"/>
  <c r="K8" i="1"/>
  <c r="M65" i="1"/>
  <c r="K64" i="1"/>
  <c r="M40" i="1"/>
  <c r="K39" i="1"/>
  <c r="K34" i="1"/>
  <c r="M35" i="1"/>
  <c r="O19" i="1"/>
  <c r="Q19" i="1" s="1"/>
  <c r="M18" i="1"/>
  <c r="K9" i="1"/>
  <c r="M10" i="1"/>
  <c r="I63" i="1"/>
  <c r="O29" i="1"/>
  <c r="I36" i="1"/>
  <c r="K37" i="1"/>
  <c r="I23" i="1"/>
  <c r="I7" i="1" s="1"/>
  <c r="K24" i="1"/>
  <c r="C63" i="1"/>
  <c r="Q18" i="1" l="1"/>
  <c r="M70" i="1"/>
  <c r="O70" i="1" s="1"/>
  <c r="Q70" i="1" s="1"/>
  <c r="I28" i="1"/>
  <c r="I6" i="1" s="1"/>
  <c r="I75" i="1" s="1"/>
  <c r="G6" i="1"/>
  <c r="G75" i="1" s="1"/>
  <c r="C6" i="1"/>
  <c r="C75" i="1" s="1"/>
  <c r="O72" i="1"/>
  <c r="Q72" i="1" s="1"/>
  <c r="M71" i="1"/>
  <c r="M26" i="1"/>
  <c r="O27" i="1"/>
  <c r="Q27" i="1" s="1"/>
  <c r="M15" i="1"/>
  <c r="K11" i="1"/>
  <c r="K60" i="1"/>
  <c r="M61" i="1"/>
  <c r="M8" i="1"/>
  <c r="O65" i="1"/>
  <c r="Q65" i="1" s="1"/>
  <c r="M64" i="1"/>
  <c r="O40" i="1"/>
  <c r="Q40" i="1" s="1"/>
  <c r="M39" i="1"/>
  <c r="M34" i="1"/>
  <c r="O35" i="1"/>
  <c r="Q35" i="1" s="1"/>
  <c r="O18" i="1"/>
  <c r="O10" i="1"/>
  <c r="Q10" i="1" s="1"/>
  <c r="M9" i="1"/>
  <c r="K63" i="1"/>
  <c r="K36" i="1"/>
  <c r="M37" i="1"/>
  <c r="K23" i="1"/>
  <c r="M24" i="1"/>
  <c r="Q9" i="1" l="1"/>
  <c r="Q71" i="1"/>
  <c r="Q34" i="1"/>
  <c r="Q69" i="1"/>
  <c r="Q39" i="1"/>
  <c r="Q26" i="1"/>
  <c r="Q64" i="1"/>
  <c r="Q63" i="1" s="1"/>
  <c r="M69" i="1"/>
  <c r="M63" i="1" s="1"/>
  <c r="K7" i="1"/>
  <c r="O26" i="1"/>
  <c r="O15" i="1"/>
  <c r="Q15" i="1" s="1"/>
  <c r="M11" i="1"/>
  <c r="O71" i="1"/>
  <c r="K28" i="1"/>
  <c r="M60" i="1"/>
  <c r="O61" i="1"/>
  <c r="Q61" i="1" s="1"/>
  <c r="O8" i="1"/>
  <c r="Q8" i="1" s="1"/>
  <c r="O64" i="1"/>
  <c r="O39" i="1"/>
  <c r="O34" i="1"/>
  <c r="O9" i="1"/>
  <c r="O69" i="1"/>
  <c r="O37" i="1"/>
  <c r="Q37" i="1" s="1"/>
  <c r="M36" i="1"/>
  <c r="O24" i="1"/>
  <c r="Q24" i="1" s="1"/>
  <c r="M23" i="1"/>
  <c r="Q28" i="1" l="1"/>
  <c r="Q60" i="1"/>
  <c r="Q23" i="1"/>
  <c r="Q11" i="1"/>
  <c r="Q7" i="1" s="1"/>
  <c r="Q36" i="1"/>
  <c r="K6" i="1"/>
  <c r="K75" i="1" s="1"/>
  <c r="M7" i="1"/>
  <c r="O11" i="1"/>
  <c r="M28" i="1"/>
  <c r="O60" i="1"/>
  <c r="O63" i="1"/>
  <c r="O36" i="1"/>
  <c r="O23" i="1"/>
  <c r="Q6" i="1" l="1"/>
  <c r="Q75" i="1" s="1"/>
  <c r="M6" i="1"/>
  <c r="M75" i="1" s="1"/>
  <c r="O7" i="1"/>
  <c r="O28" i="1"/>
  <c r="O6" i="1" l="1"/>
  <c r="O75" i="1" s="1"/>
</calcChain>
</file>

<file path=xl/sharedStrings.xml><?xml version="1.0" encoding="utf-8"?>
<sst xmlns="http://schemas.openxmlformats.org/spreadsheetml/2006/main" count="156" uniqueCount="150">
  <si>
    <t>КБК</t>
  </si>
  <si>
    <t>Наименование кода доходов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</si>
  <si>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</si>
  <si>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</si>
  <si>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</si>
  <si>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100 1 03 02000 01 0000 110</t>
  </si>
  <si>
    <t xml:space="preserve">Акцизы по подакцизным товарам (продукции), производимым на территории Российской Федерации </t>
  </si>
  <si>
    <t>000 1 05 00000 00 0000 000</t>
  </si>
  <si>
    <t>Налоги на совокупный доход</t>
  </si>
  <si>
    <t>Налог, взимаемый в связи с применением упрощенной системы налогообложения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</si>
  <si>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</si>
  <si>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</si>
  <si>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</si>
  <si>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000 1 06 00000 00 0000 000</t>
  </si>
  <si>
    <t>Налоги на имущество</t>
  </si>
  <si>
    <t>Земельный налог</t>
  </si>
  <si>
    <t>000 1 08 00000 00 0000 000</t>
  </si>
  <si>
    <t>Государственная пошлина</t>
  </si>
  <si>
    <t>000 1 09 00000 00 0000 000</t>
  </si>
  <si>
    <t xml:space="preserve">Задолженность и перерасчеты по отмененным налогам, сборам и иным обязательным платежам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</si>
  <si>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</si>
  <si>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</si>
  <si>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</si>
  <si>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</si>
  <si>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Плата за негативное воздействие на окружающую среду</t>
  </si>
  <si>
    <t>000 1 13 00000 00 0000 000</t>
  </si>
  <si>
    <t>Доходы от оказания платных услуг (работ) и компенсации затрат государства</t>
  </si>
  <si>
    <t>000 1 14 00000 00 0000 000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</si>
  <si>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</si>
  <si>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</si>
  <si>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</si>
  <si>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</si>
  <si>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</si>
  <si>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</si>
  <si>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</si>
  <si>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</si>
  <si>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</si>
  <si>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</si>
  <si>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Субсидии бюджетам бюджетной системы  Российской Федерации (межбюджетные субсидии)</t>
  </si>
  <si>
    <t xml:space="preserve">Субвенции бюджетам бюджетной системы Российской Федерации </t>
  </si>
  <si>
    <t>Иные межбюджетные трансферты</t>
  </si>
  <si>
    <t>000 2 07 00000 00 0000 000</t>
  </si>
  <si>
    <t>Прочие безвозмездные поступления</t>
  </si>
  <si>
    <t>000 2 18 00000 00 0000 180</t>
  </si>
  <si>
    <t xml:space="preserve">Доходы бюджетов бюджетной системы Российской Федерации от возврата организациями остатков субсидий прошлых лет  </t>
  </si>
  <si>
    <t xml:space="preserve">000 2 19 00000 00 0000 000 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</si>
  <si>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</si>
  <si>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</t>
  </si>
  <si>
    <t>000 1 00 00000 00 0000 000</t>
  </si>
  <si>
    <t>000 1 01 02000 01 0000 110</t>
  </si>
  <si>
    <t>000 1 05 01000 00 0000 110</t>
  </si>
  <si>
    <t>000 1 05 02000 02 0000 110</t>
  </si>
  <si>
    <t>000 1 05 03000 01 0000 110</t>
  </si>
  <si>
    <t>000 1 05 04000 02 0000 110</t>
  </si>
  <si>
    <t>000 1 06 06000 00 0000 110</t>
  </si>
  <si>
    <t>000 1 12 01000 01 0000 120</t>
  </si>
  <si>
    <t>Налог на имущество физических лиц</t>
  </si>
  <si>
    <t>000 1 06 01000 00 0000 110</t>
  </si>
  <si>
    <t>000 1 08 03000 01 0000 000</t>
  </si>
  <si>
    <t>Государственная пошлина по делам, рассматриваемым в судах общей юрисдикции, мировыми судьями</t>
  </si>
  <si>
    <t>000 1 08 07000 01 0000 000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</si>
  <si>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</si>
  <si>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000 1 09 07000 00 0000 000</t>
  </si>
  <si>
    <t>Прочие налоги и сборы (по отмененным местным налогам и сборам)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</si>
  <si>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</si>
  <si>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</si>
  <si>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</si>
  <si>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</si>
  <si>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</si>
  <si>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</si>
  <si>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</si>
  <si>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</si>
  <si>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</si>
  <si>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</si>
  <si>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</si>
  <si>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</si>
  <si>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Доходы от продажи квартир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</si>
  <si>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</si>
  <si>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</si>
  <si>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</si>
  <si>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</si>
  <si>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</si>
  <si>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000 1 16 03000 00 0000 140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</si>
  <si>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</si>
  <si>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</si>
  <si>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</si>
  <si>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000 1 16 08000 01 0000 140</t>
  </si>
  <si>
    <t>000 1 16 21000 00 0000 140</t>
  </si>
  <si>
    <t>000 1 16 23000 00 0000 140</t>
  </si>
  <si>
    <t>000 1 16 25000 00 0000 140</t>
  </si>
  <si>
    <t>000 1 16 28000 01 0000 140</t>
  </si>
  <si>
    <t>000 1 16 30000 01 0000 140</t>
  </si>
  <si>
    <t>000 1 16 33000 00 0000 140</t>
  </si>
  <si>
    <t>000 1 16 35000 00 0000 140</t>
  </si>
  <si>
    <t>000 1 16 37000 00 0000 140</t>
  </si>
  <si>
    <t>000 1 16 43000 01 0000 140</t>
  </si>
  <si>
    <t>000 1 16 45000 01 0000 140</t>
  </si>
  <si>
    <t>000 1 16 46000 00 0000 140</t>
  </si>
  <si>
    <t>000 1 16 90000 00 0000 140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</si>
  <si>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</si>
  <si>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</si>
  <si>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Доходы от возмещения ущерба при возникновении страховых случаев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</si>
  <si>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</si>
  <si>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</si>
  <si>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</si>
  <si>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</si>
  <si>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Суммы по искам о возмещении вреда, причиненного окружающей среде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</si>
  <si>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</si>
  <si>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</si>
  <si>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</si>
  <si>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</si>
  <si>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000 1 17 01000 00 0000 180</t>
  </si>
  <si>
    <t>000 1 17 05000 00 0000 180</t>
  </si>
  <si>
    <t>Невыясненные поступления</t>
  </si>
  <si>
    <t xml:space="preserve">Прочие неналоговые доходы </t>
  </si>
  <si>
    <t>000 2 07 04000 00 0000 180</t>
  </si>
  <si>
    <t>Доходы бюджетов городских округов от возврата организациями остатков субсидий прошлых лет</t>
  </si>
  <si>
    <t>000 2 18 04000 04 0000 180</t>
  </si>
  <si>
    <t>Прочие поступления от денежных взысканий (штрафов) и иных сумм в возмещение ущерба, зачисляемые в федеральный бюджет</t>
  </si>
  <si>
    <t>Изменения в решение Думы города (+/-)</t>
  </si>
  <si>
    <t>Изменения  (+/-)</t>
  </si>
  <si>
    <t>Приложение 2</t>
  </si>
  <si>
    <t>НАЛОГОВЫЕ И НЕНАЛОГОВЫЕ ДОХОДЫ</t>
  </si>
  <si>
    <t>000 1 16 18040 04 0000 140</t>
  </si>
  <si>
    <t>Денежные взыскания (штрафы) за нарушение бюджетного законодательства (в части бюджетов городских округов)</t>
  </si>
  <si>
    <t>НЕНАЛОГОВЫЕ ДОХОДЫ</t>
  </si>
  <si>
    <t>НАЛОГОВЫЕ ДОХОДЫ</t>
  </si>
  <si>
    <t>182 1 06 06032 04 0000 110</t>
  </si>
  <si>
    <t xml:space="preserve">Земельный налог, с организаций обладающих земельным участком, расположенным в границах городских округов </t>
  </si>
  <si>
    <t>182 1 06 06042 04 0000 110</t>
  </si>
  <si>
    <t xml:space="preserve">Земельный налог, с физических лиц обладающих земельным участком, расположенным в границах городских округов </t>
  </si>
  <si>
    <t>182 1 05 01010 01 0000 110</t>
  </si>
  <si>
    <t>Налог, взимаемый с налогоплательщиков, выбравших в качестве объекта налоообложения доходы</t>
  </si>
  <si>
    <t>182 1 05 01020 01 0000 110</t>
  </si>
  <si>
    <t>Налог, взимаемый с налогоплательщиков, выбравших в качестве объекта налоообложения доходы, уменьшенные на величину расходов</t>
  </si>
  <si>
    <t>000 2 19 00000 04 0000 151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</si>
  <si>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 </t>
  </si>
  <si>
    <t>Первоначально утверждено решением Думы города от 06.12.2018 №415</t>
  </si>
  <si>
    <t>утверждено решением Думы города от 25.04.2019 №481</t>
  </si>
  <si>
    <t>утверждено решением Думы города от 21.06.2019 №505</t>
  </si>
  <si>
    <t>утверждено решением Думы города от 27.09.2019 №520</t>
  </si>
  <si>
    <t>утверждено решением Думы города от 29.11.2019 №547</t>
  </si>
  <si>
    <t>утверждено решением Думы города от 24.12.2019 №559</t>
  </si>
  <si>
    <t>050 2 02 10000 00 0000 150</t>
  </si>
  <si>
    <t>050 2 02 20000 00 0000 150</t>
  </si>
  <si>
    <t>050 2 02 30000 00 0000 150</t>
  </si>
  <si>
    <t>050 2 02 40000 00 0000 150</t>
  </si>
  <si>
    <r>
      <t>утверждено решение</t>
    </r>
    <r>
      <rPr>
        <sz val="13"/>
        <rFont val="Times New Roman"/>
        <family val="1"/>
        <charset val="204"/>
      </rPr>
      <t>м Думы города от 29.03.2019 №449</t>
    </r>
  </si>
  <si>
    <t>Уточненный план на 2019 год</t>
  </si>
  <si>
    <t>Информация о внесении изменений в решение Думы города Нижневартовска "О бюджете города Нижневартовска на 2019 год и на плановый период 2020 и 2021 годов" по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</si>
</sst>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\.00\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3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/>
    <xf numFmtId="49" fontId="5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5" xfId="0" applyNumberFormat="1" applyFont="1" applyFill="1" applyBorder="1" applyAlignment="1">
      <alignment horizontal="justify" vertical="center" wrapText="1"/>
    </xf>
    <xf numFmtId="4" fontId="6" fillId="3" borderId="5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1" xfId="0" applyNumberFormat="1" applyFont="1" applyFill="1" applyBorder="1" applyAlignment="1">
      <alignment horizontal="justify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165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49" fontId="7" fillId="0" borderId="15" xfId="0" applyNumberFormat="1" applyFont="1" applyFill="1" applyBorder="1" applyAlignment="1">
      <alignment horizontal="justify" vertical="center" wrapText="1"/>
    </xf>
    <xf numFmtId="165" fontId="7" fillId="0" borderId="16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14" xfId="1" applyFont="1" applyBorder="1" applyAlignment="1">
      <alignment horizontal="right"/>
    </xf>
    <xf numFmtId="49" fontId="7" fillId="0" borderId="12" xfId="0" applyNumberFormat="1" applyFont="1" applyFill="1" applyBorder="1" applyAlignment="1">
      <alignment horizontal="justify" vertical="center" wrapText="1"/>
    </xf>
    <xf numFmtId="4" fontId="5" fillId="2" borderId="9" xfId="0" applyNumberFormat="1" applyFont="1" applyFill="1" applyBorder="1" applyAlignment="1">
      <alignment horizontal="right" vertical="center" wrapText="1"/>
    </xf>
    <xf numFmtId="0" fontId="7" fillId="0" borderId="11" xfId="1" applyFont="1" applyBorder="1" applyAlignment="1">
      <alignment horizontal="right"/>
    </xf>
    <xf numFmtId="49" fontId="7" fillId="0" borderId="13" xfId="0" applyNumberFormat="1" applyFont="1" applyFill="1" applyBorder="1" applyAlignment="1">
      <alignment horizontal="justify" vertical="center" wrapText="1"/>
    </xf>
    <xf numFmtId="0" fontId="5" fillId="3" borderId="2" xfId="0" applyNumberFormat="1" applyFont="1" applyFill="1" applyBorder="1" applyAlignment="1">
      <alignment horizontal="right" vertical="center"/>
    </xf>
    <xf numFmtId="0" fontId="5" fillId="3" borderId="1" xfId="0" applyNumberFormat="1" applyFont="1" applyFill="1" applyBorder="1" applyAlignment="1">
      <alignment horizontal="justify" vertical="center" wrapText="1"/>
    </xf>
    <xf numFmtId="4" fontId="5" fillId="3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justify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justify" vertical="center" wrapText="1"/>
    </xf>
    <xf numFmtId="2" fontId="7" fillId="0" borderId="6" xfId="1" applyNumberFormat="1" applyFont="1" applyBorder="1" applyAlignment="1">
      <alignment horizontal="right" vertical="center" wrapText="1"/>
    </xf>
    <xf numFmtId="49" fontId="7" fillId="0" borderId="7" xfId="0" applyNumberFormat="1" applyFont="1" applyFill="1" applyBorder="1" applyAlignment="1">
      <alignment horizontal="justify" vertical="center" wrapText="1"/>
    </xf>
    <xf numFmtId="4" fontId="7" fillId="3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vertical="center"/>
    </xf>
    <xf numFmtId="0" fontId="3" fillId="0" borderId="7" xfId="0" applyFont="1" applyBorder="1" applyAlignment="1">
      <alignment horizontal="right"/>
    </xf>
    <xf numFmtId="49" fontId="7" fillId="2" borderId="8" xfId="2" applyNumberFormat="1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right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_Tmp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zoomScale="80" zoomScaleNormal="80" workbookViewId="0">
      <pane xSplit="2" ySplit="5" topLeftCell="E54" activePane="bottomRight" state="frozen"/>
      <selection pane="topRight" activeCell="C1" sqref="C1"/>
      <selection pane="bottomLeft" activeCell="A6" sqref="A6"/>
      <selection pane="bottomRight" activeCell="N55" sqref="N55"/>
    </sheetView>
  </sheetViews>
  <sheetFormatPr defaultColWidth="9" defaultRowHeight="17.25" x14ac:dyDescent="0.3"/>
  <cols>
    <col min="1" max="1" width="30.28515625" style="1" customWidth="1"/>
    <col min="2" max="2" width="44.42578125" style="1" customWidth="1"/>
    <col min="3" max="3" width="18" style="1" customWidth="1"/>
    <col min="4" max="4" width="15.28515625" style="1" customWidth="1"/>
    <col min="5" max="5" width="16.28515625" style="1" customWidth="1"/>
    <col min="6" max="6" width="14.140625" style="1" customWidth="1"/>
    <col min="7" max="7" width="16" style="1" customWidth="1"/>
    <col min="8" max="8" width="14.85546875" style="1" customWidth="1"/>
    <col min="9" max="9" width="16.85546875" style="1" customWidth="1"/>
    <col min="10" max="10" width="14" style="1" customWidth="1"/>
    <col min="11" max="11" width="16" style="1" customWidth="1"/>
    <col min="12" max="12" width="15.85546875" style="1" customWidth="1"/>
    <col min="13" max="13" width="16.28515625" style="1" customWidth="1"/>
    <col min="14" max="14" width="15.140625" style="1" customWidth="1"/>
    <col min="15" max="15" width="15.5703125" style="1" customWidth="1"/>
    <col min="16" max="16" width="13.85546875" style="1" customWidth="1"/>
    <col min="17" max="17" width="16.28515625" style="1" customWidth="1"/>
    <col min="18" max="267" width="9" style="3"/>
    <col min="268" max="268" width="34" style="3" customWidth="1"/>
    <col min="269" max="269" width="83.140625" style="3" customWidth="1"/>
    <col min="270" max="270" width="19.140625" style="3" customWidth="1"/>
    <col min="271" max="271" width="19.85546875" style="3" customWidth="1"/>
    <col min="272" max="272" width="20.28515625" style="3" customWidth="1"/>
    <col min="273" max="523" width="9" style="3"/>
    <col min="524" max="524" width="34" style="3" customWidth="1"/>
    <col min="525" max="525" width="83.140625" style="3" customWidth="1"/>
    <col min="526" max="526" width="19.140625" style="3" customWidth="1"/>
    <col min="527" max="527" width="19.85546875" style="3" customWidth="1"/>
    <col min="528" max="528" width="20.28515625" style="3" customWidth="1"/>
    <col min="529" max="779" width="9" style="3"/>
    <col min="780" max="780" width="34" style="3" customWidth="1"/>
    <col min="781" max="781" width="83.140625" style="3" customWidth="1"/>
    <col min="782" max="782" width="19.140625" style="3" customWidth="1"/>
    <col min="783" max="783" width="19.85546875" style="3" customWidth="1"/>
    <col min="784" max="784" width="20.28515625" style="3" customWidth="1"/>
    <col min="785" max="1035" width="9" style="3"/>
    <col min="1036" max="1036" width="34" style="3" customWidth="1"/>
    <col min="1037" max="1037" width="83.140625" style="3" customWidth="1"/>
    <col min="1038" max="1038" width="19.140625" style="3" customWidth="1"/>
    <col min="1039" max="1039" width="19.85546875" style="3" customWidth="1"/>
    <col min="1040" max="1040" width="20.28515625" style="3" customWidth="1"/>
    <col min="1041" max="1291" width="9" style="3"/>
    <col min="1292" max="1292" width="34" style="3" customWidth="1"/>
    <col min="1293" max="1293" width="83.140625" style="3" customWidth="1"/>
    <col min="1294" max="1294" width="19.140625" style="3" customWidth="1"/>
    <col min="1295" max="1295" width="19.85546875" style="3" customWidth="1"/>
    <col min="1296" max="1296" width="20.28515625" style="3" customWidth="1"/>
    <col min="1297" max="1547" width="9" style="3"/>
    <col min="1548" max="1548" width="34" style="3" customWidth="1"/>
    <col min="1549" max="1549" width="83.140625" style="3" customWidth="1"/>
    <col min="1550" max="1550" width="19.140625" style="3" customWidth="1"/>
    <col min="1551" max="1551" width="19.85546875" style="3" customWidth="1"/>
    <col min="1552" max="1552" width="20.28515625" style="3" customWidth="1"/>
    <col min="1553" max="1803" width="9" style="3"/>
    <col min="1804" max="1804" width="34" style="3" customWidth="1"/>
    <col min="1805" max="1805" width="83.140625" style="3" customWidth="1"/>
    <col min="1806" max="1806" width="19.140625" style="3" customWidth="1"/>
    <col min="1807" max="1807" width="19.85546875" style="3" customWidth="1"/>
    <col min="1808" max="1808" width="20.28515625" style="3" customWidth="1"/>
    <col min="1809" max="2059" width="9" style="3"/>
    <col min="2060" max="2060" width="34" style="3" customWidth="1"/>
    <col min="2061" max="2061" width="83.140625" style="3" customWidth="1"/>
    <col min="2062" max="2062" width="19.140625" style="3" customWidth="1"/>
    <col min="2063" max="2063" width="19.85546875" style="3" customWidth="1"/>
    <col min="2064" max="2064" width="20.28515625" style="3" customWidth="1"/>
    <col min="2065" max="2315" width="9" style="3"/>
    <col min="2316" max="2316" width="34" style="3" customWidth="1"/>
    <col min="2317" max="2317" width="83.140625" style="3" customWidth="1"/>
    <col min="2318" max="2318" width="19.140625" style="3" customWidth="1"/>
    <col min="2319" max="2319" width="19.85546875" style="3" customWidth="1"/>
    <col min="2320" max="2320" width="20.28515625" style="3" customWidth="1"/>
    <col min="2321" max="2571" width="9" style="3"/>
    <col min="2572" max="2572" width="34" style="3" customWidth="1"/>
    <col min="2573" max="2573" width="83.140625" style="3" customWidth="1"/>
    <col min="2574" max="2574" width="19.140625" style="3" customWidth="1"/>
    <col min="2575" max="2575" width="19.85546875" style="3" customWidth="1"/>
    <col min="2576" max="2576" width="20.28515625" style="3" customWidth="1"/>
    <col min="2577" max="2827" width="9" style="3"/>
    <col min="2828" max="2828" width="34" style="3" customWidth="1"/>
    <col min="2829" max="2829" width="83.140625" style="3" customWidth="1"/>
    <col min="2830" max="2830" width="19.140625" style="3" customWidth="1"/>
    <col min="2831" max="2831" width="19.85546875" style="3" customWidth="1"/>
    <col min="2832" max="2832" width="20.28515625" style="3" customWidth="1"/>
    <col min="2833" max="3083" width="9" style="3"/>
    <col min="3084" max="3084" width="34" style="3" customWidth="1"/>
    <col min="3085" max="3085" width="83.140625" style="3" customWidth="1"/>
    <col min="3086" max="3086" width="19.140625" style="3" customWidth="1"/>
    <col min="3087" max="3087" width="19.85546875" style="3" customWidth="1"/>
    <col min="3088" max="3088" width="20.28515625" style="3" customWidth="1"/>
    <col min="3089" max="3339" width="9" style="3"/>
    <col min="3340" max="3340" width="34" style="3" customWidth="1"/>
    <col min="3341" max="3341" width="83.140625" style="3" customWidth="1"/>
    <col min="3342" max="3342" width="19.140625" style="3" customWidth="1"/>
    <col min="3343" max="3343" width="19.85546875" style="3" customWidth="1"/>
    <col min="3344" max="3344" width="20.28515625" style="3" customWidth="1"/>
    <col min="3345" max="3595" width="9" style="3"/>
    <col min="3596" max="3596" width="34" style="3" customWidth="1"/>
    <col min="3597" max="3597" width="83.140625" style="3" customWidth="1"/>
    <col min="3598" max="3598" width="19.140625" style="3" customWidth="1"/>
    <col min="3599" max="3599" width="19.85546875" style="3" customWidth="1"/>
    <col min="3600" max="3600" width="20.28515625" style="3" customWidth="1"/>
    <col min="3601" max="3851" width="9" style="3"/>
    <col min="3852" max="3852" width="34" style="3" customWidth="1"/>
    <col min="3853" max="3853" width="83.140625" style="3" customWidth="1"/>
    <col min="3854" max="3854" width="19.140625" style="3" customWidth="1"/>
    <col min="3855" max="3855" width="19.85546875" style="3" customWidth="1"/>
    <col min="3856" max="3856" width="20.28515625" style="3" customWidth="1"/>
    <col min="3857" max="4107" width="9" style="3"/>
    <col min="4108" max="4108" width="34" style="3" customWidth="1"/>
    <col min="4109" max="4109" width="83.140625" style="3" customWidth="1"/>
    <col min="4110" max="4110" width="19.140625" style="3" customWidth="1"/>
    <col min="4111" max="4111" width="19.85546875" style="3" customWidth="1"/>
    <col min="4112" max="4112" width="20.28515625" style="3" customWidth="1"/>
    <col min="4113" max="4363" width="9" style="3"/>
    <col min="4364" max="4364" width="34" style="3" customWidth="1"/>
    <col min="4365" max="4365" width="83.140625" style="3" customWidth="1"/>
    <col min="4366" max="4366" width="19.140625" style="3" customWidth="1"/>
    <col min="4367" max="4367" width="19.85546875" style="3" customWidth="1"/>
    <col min="4368" max="4368" width="20.28515625" style="3" customWidth="1"/>
    <col min="4369" max="4619" width="9" style="3"/>
    <col min="4620" max="4620" width="34" style="3" customWidth="1"/>
    <col min="4621" max="4621" width="83.140625" style="3" customWidth="1"/>
    <col min="4622" max="4622" width="19.140625" style="3" customWidth="1"/>
    <col min="4623" max="4623" width="19.85546875" style="3" customWidth="1"/>
    <col min="4624" max="4624" width="20.28515625" style="3" customWidth="1"/>
    <col min="4625" max="4875" width="9" style="3"/>
    <col min="4876" max="4876" width="34" style="3" customWidth="1"/>
    <col min="4877" max="4877" width="83.140625" style="3" customWidth="1"/>
    <col min="4878" max="4878" width="19.140625" style="3" customWidth="1"/>
    <col min="4879" max="4879" width="19.85546875" style="3" customWidth="1"/>
    <col min="4880" max="4880" width="20.28515625" style="3" customWidth="1"/>
    <col min="4881" max="5131" width="9" style="3"/>
    <col min="5132" max="5132" width="34" style="3" customWidth="1"/>
    <col min="5133" max="5133" width="83.140625" style="3" customWidth="1"/>
    <col min="5134" max="5134" width="19.140625" style="3" customWidth="1"/>
    <col min="5135" max="5135" width="19.85546875" style="3" customWidth="1"/>
    <col min="5136" max="5136" width="20.28515625" style="3" customWidth="1"/>
    <col min="5137" max="5387" width="9" style="3"/>
    <col min="5388" max="5388" width="34" style="3" customWidth="1"/>
    <col min="5389" max="5389" width="83.140625" style="3" customWidth="1"/>
    <col min="5390" max="5390" width="19.140625" style="3" customWidth="1"/>
    <col min="5391" max="5391" width="19.85546875" style="3" customWidth="1"/>
    <col min="5392" max="5392" width="20.28515625" style="3" customWidth="1"/>
    <col min="5393" max="5643" width="9" style="3"/>
    <col min="5644" max="5644" width="34" style="3" customWidth="1"/>
    <col min="5645" max="5645" width="83.140625" style="3" customWidth="1"/>
    <col min="5646" max="5646" width="19.140625" style="3" customWidth="1"/>
    <col min="5647" max="5647" width="19.85546875" style="3" customWidth="1"/>
    <col min="5648" max="5648" width="20.28515625" style="3" customWidth="1"/>
    <col min="5649" max="5899" width="9" style="3"/>
    <col min="5900" max="5900" width="34" style="3" customWidth="1"/>
    <col min="5901" max="5901" width="83.140625" style="3" customWidth="1"/>
    <col min="5902" max="5902" width="19.140625" style="3" customWidth="1"/>
    <col min="5903" max="5903" width="19.85546875" style="3" customWidth="1"/>
    <col min="5904" max="5904" width="20.28515625" style="3" customWidth="1"/>
    <col min="5905" max="6155" width="9" style="3"/>
    <col min="6156" max="6156" width="34" style="3" customWidth="1"/>
    <col min="6157" max="6157" width="83.140625" style="3" customWidth="1"/>
    <col min="6158" max="6158" width="19.140625" style="3" customWidth="1"/>
    <col min="6159" max="6159" width="19.85546875" style="3" customWidth="1"/>
    <col min="6160" max="6160" width="20.28515625" style="3" customWidth="1"/>
    <col min="6161" max="6411" width="9" style="3"/>
    <col min="6412" max="6412" width="34" style="3" customWidth="1"/>
    <col min="6413" max="6413" width="83.140625" style="3" customWidth="1"/>
    <col min="6414" max="6414" width="19.140625" style="3" customWidth="1"/>
    <col min="6415" max="6415" width="19.85546875" style="3" customWidth="1"/>
    <col min="6416" max="6416" width="20.28515625" style="3" customWidth="1"/>
    <col min="6417" max="6667" width="9" style="3"/>
    <col min="6668" max="6668" width="34" style="3" customWidth="1"/>
    <col min="6669" max="6669" width="83.140625" style="3" customWidth="1"/>
    <col min="6670" max="6670" width="19.140625" style="3" customWidth="1"/>
    <col min="6671" max="6671" width="19.85546875" style="3" customWidth="1"/>
    <col min="6672" max="6672" width="20.28515625" style="3" customWidth="1"/>
    <col min="6673" max="6923" width="9" style="3"/>
    <col min="6924" max="6924" width="34" style="3" customWidth="1"/>
    <col min="6925" max="6925" width="83.140625" style="3" customWidth="1"/>
    <col min="6926" max="6926" width="19.140625" style="3" customWidth="1"/>
    <col min="6927" max="6927" width="19.85546875" style="3" customWidth="1"/>
    <col min="6928" max="6928" width="20.28515625" style="3" customWidth="1"/>
    <col min="6929" max="7179" width="9" style="3"/>
    <col min="7180" max="7180" width="34" style="3" customWidth="1"/>
    <col min="7181" max="7181" width="83.140625" style="3" customWidth="1"/>
    <col min="7182" max="7182" width="19.140625" style="3" customWidth="1"/>
    <col min="7183" max="7183" width="19.85546875" style="3" customWidth="1"/>
    <col min="7184" max="7184" width="20.28515625" style="3" customWidth="1"/>
    <col min="7185" max="7435" width="9" style="3"/>
    <col min="7436" max="7436" width="34" style="3" customWidth="1"/>
    <col min="7437" max="7437" width="83.140625" style="3" customWidth="1"/>
    <col min="7438" max="7438" width="19.140625" style="3" customWidth="1"/>
    <col min="7439" max="7439" width="19.85546875" style="3" customWidth="1"/>
    <col min="7440" max="7440" width="20.28515625" style="3" customWidth="1"/>
    <col min="7441" max="7691" width="9" style="3"/>
    <col min="7692" max="7692" width="34" style="3" customWidth="1"/>
    <col min="7693" max="7693" width="83.140625" style="3" customWidth="1"/>
    <col min="7694" max="7694" width="19.140625" style="3" customWidth="1"/>
    <col min="7695" max="7695" width="19.85546875" style="3" customWidth="1"/>
    <col min="7696" max="7696" width="20.28515625" style="3" customWidth="1"/>
    <col min="7697" max="7947" width="9" style="3"/>
    <col min="7948" max="7948" width="34" style="3" customWidth="1"/>
    <col min="7949" max="7949" width="83.140625" style="3" customWidth="1"/>
    <col min="7950" max="7950" width="19.140625" style="3" customWidth="1"/>
    <col min="7951" max="7951" width="19.85546875" style="3" customWidth="1"/>
    <col min="7952" max="7952" width="20.28515625" style="3" customWidth="1"/>
    <col min="7953" max="8203" width="9" style="3"/>
    <col min="8204" max="8204" width="34" style="3" customWidth="1"/>
    <col min="8205" max="8205" width="83.140625" style="3" customWidth="1"/>
    <col min="8206" max="8206" width="19.140625" style="3" customWidth="1"/>
    <col min="8207" max="8207" width="19.85546875" style="3" customWidth="1"/>
    <col min="8208" max="8208" width="20.28515625" style="3" customWidth="1"/>
    <col min="8209" max="8459" width="9" style="3"/>
    <col min="8460" max="8460" width="34" style="3" customWidth="1"/>
    <col min="8461" max="8461" width="83.140625" style="3" customWidth="1"/>
    <col min="8462" max="8462" width="19.140625" style="3" customWidth="1"/>
    <col min="8463" max="8463" width="19.85546875" style="3" customWidth="1"/>
    <col min="8464" max="8464" width="20.28515625" style="3" customWidth="1"/>
    <col min="8465" max="8715" width="9" style="3"/>
    <col min="8716" max="8716" width="34" style="3" customWidth="1"/>
    <col min="8717" max="8717" width="83.140625" style="3" customWidth="1"/>
    <col min="8718" max="8718" width="19.140625" style="3" customWidth="1"/>
    <col min="8719" max="8719" width="19.85546875" style="3" customWidth="1"/>
    <col min="8720" max="8720" width="20.28515625" style="3" customWidth="1"/>
    <col min="8721" max="8971" width="9" style="3"/>
    <col min="8972" max="8972" width="34" style="3" customWidth="1"/>
    <col min="8973" max="8973" width="83.140625" style="3" customWidth="1"/>
    <col min="8974" max="8974" width="19.140625" style="3" customWidth="1"/>
    <col min="8975" max="8975" width="19.85546875" style="3" customWidth="1"/>
    <col min="8976" max="8976" width="20.28515625" style="3" customWidth="1"/>
    <col min="8977" max="9227" width="9" style="3"/>
    <col min="9228" max="9228" width="34" style="3" customWidth="1"/>
    <col min="9229" max="9229" width="83.140625" style="3" customWidth="1"/>
    <col min="9230" max="9230" width="19.140625" style="3" customWidth="1"/>
    <col min="9231" max="9231" width="19.85546875" style="3" customWidth="1"/>
    <col min="9232" max="9232" width="20.28515625" style="3" customWidth="1"/>
    <col min="9233" max="9483" width="9" style="3"/>
    <col min="9484" max="9484" width="34" style="3" customWidth="1"/>
    <col min="9485" max="9485" width="83.140625" style="3" customWidth="1"/>
    <col min="9486" max="9486" width="19.140625" style="3" customWidth="1"/>
    <col min="9487" max="9487" width="19.85546875" style="3" customWidth="1"/>
    <col min="9488" max="9488" width="20.28515625" style="3" customWidth="1"/>
    <col min="9489" max="9739" width="9" style="3"/>
    <col min="9740" max="9740" width="34" style="3" customWidth="1"/>
    <col min="9741" max="9741" width="83.140625" style="3" customWidth="1"/>
    <col min="9742" max="9742" width="19.140625" style="3" customWidth="1"/>
    <col min="9743" max="9743" width="19.85546875" style="3" customWidth="1"/>
    <col min="9744" max="9744" width="20.28515625" style="3" customWidth="1"/>
    <col min="9745" max="9995" width="9" style="3"/>
    <col min="9996" max="9996" width="34" style="3" customWidth="1"/>
    <col min="9997" max="9997" width="83.140625" style="3" customWidth="1"/>
    <col min="9998" max="9998" width="19.140625" style="3" customWidth="1"/>
    <col min="9999" max="9999" width="19.85546875" style="3" customWidth="1"/>
    <col min="10000" max="10000" width="20.28515625" style="3" customWidth="1"/>
    <col min="10001" max="10251" width="9" style="3"/>
    <col min="10252" max="10252" width="34" style="3" customWidth="1"/>
    <col min="10253" max="10253" width="83.140625" style="3" customWidth="1"/>
    <col min="10254" max="10254" width="19.140625" style="3" customWidth="1"/>
    <col min="10255" max="10255" width="19.85546875" style="3" customWidth="1"/>
    <col min="10256" max="10256" width="20.28515625" style="3" customWidth="1"/>
    <col min="10257" max="10507" width="9" style="3"/>
    <col min="10508" max="10508" width="34" style="3" customWidth="1"/>
    <col min="10509" max="10509" width="83.140625" style="3" customWidth="1"/>
    <col min="10510" max="10510" width="19.140625" style="3" customWidth="1"/>
    <col min="10511" max="10511" width="19.85546875" style="3" customWidth="1"/>
    <col min="10512" max="10512" width="20.28515625" style="3" customWidth="1"/>
    <col min="10513" max="10763" width="9" style="3"/>
    <col min="10764" max="10764" width="34" style="3" customWidth="1"/>
    <col min="10765" max="10765" width="83.140625" style="3" customWidth="1"/>
    <col min="10766" max="10766" width="19.140625" style="3" customWidth="1"/>
    <col min="10767" max="10767" width="19.85546875" style="3" customWidth="1"/>
    <col min="10768" max="10768" width="20.28515625" style="3" customWidth="1"/>
    <col min="10769" max="11019" width="9" style="3"/>
    <col min="11020" max="11020" width="34" style="3" customWidth="1"/>
    <col min="11021" max="11021" width="83.140625" style="3" customWidth="1"/>
    <col min="11022" max="11022" width="19.140625" style="3" customWidth="1"/>
    <col min="11023" max="11023" width="19.85546875" style="3" customWidth="1"/>
    <col min="11024" max="11024" width="20.28515625" style="3" customWidth="1"/>
    <col min="11025" max="11275" width="9" style="3"/>
    <col min="11276" max="11276" width="34" style="3" customWidth="1"/>
    <col min="11277" max="11277" width="83.140625" style="3" customWidth="1"/>
    <col min="11278" max="11278" width="19.140625" style="3" customWidth="1"/>
    <col min="11279" max="11279" width="19.85546875" style="3" customWidth="1"/>
    <col min="11280" max="11280" width="20.28515625" style="3" customWidth="1"/>
    <col min="11281" max="11531" width="9" style="3"/>
    <col min="11532" max="11532" width="34" style="3" customWidth="1"/>
    <col min="11533" max="11533" width="83.140625" style="3" customWidth="1"/>
    <col min="11534" max="11534" width="19.140625" style="3" customWidth="1"/>
    <col min="11535" max="11535" width="19.85546875" style="3" customWidth="1"/>
    <col min="11536" max="11536" width="20.28515625" style="3" customWidth="1"/>
    <col min="11537" max="11787" width="9" style="3"/>
    <col min="11788" max="11788" width="34" style="3" customWidth="1"/>
    <col min="11789" max="11789" width="83.140625" style="3" customWidth="1"/>
    <col min="11790" max="11790" width="19.140625" style="3" customWidth="1"/>
    <col min="11791" max="11791" width="19.85546875" style="3" customWidth="1"/>
    <col min="11792" max="11792" width="20.28515625" style="3" customWidth="1"/>
    <col min="11793" max="12043" width="9" style="3"/>
    <col min="12044" max="12044" width="34" style="3" customWidth="1"/>
    <col min="12045" max="12045" width="83.140625" style="3" customWidth="1"/>
    <col min="12046" max="12046" width="19.140625" style="3" customWidth="1"/>
    <col min="12047" max="12047" width="19.85546875" style="3" customWidth="1"/>
    <col min="12048" max="12048" width="20.28515625" style="3" customWidth="1"/>
    <col min="12049" max="12299" width="9" style="3"/>
    <col min="12300" max="12300" width="34" style="3" customWidth="1"/>
    <col min="12301" max="12301" width="83.140625" style="3" customWidth="1"/>
    <col min="12302" max="12302" width="19.140625" style="3" customWidth="1"/>
    <col min="12303" max="12303" width="19.85546875" style="3" customWidth="1"/>
    <col min="12304" max="12304" width="20.28515625" style="3" customWidth="1"/>
    <col min="12305" max="12555" width="9" style="3"/>
    <col min="12556" max="12556" width="34" style="3" customWidth="1"/>
    <col min="12557" max="12557" width="83.140625" style="3" customWidth="1"/>
    <col min="12558" max="12558" width="19.140625" style="3" customWidth="1"/>
    <col min="12559" max="12559" width="19.85546875" style="3" customWidth="1"/>
    <col min="12560" max="12560" width="20.28515625" style="3" customWidth="1"/>
    <col min="12561" max="12811" width="9" style="3"/>
    <col min="12812" max="12812" width="34" style="3" customWidth="1"/>
    <col min="12813" max="12813" width="83.140625" style="3" customWidth="1"/>
    <col min="12814" max="12814" width="19.140625" style="3" customWidth="1"/>
    <col min="12815" max="12815" width="19.85546875" style="3" customWidth="1"/>
    <col min="12816" max="12816" width="20.28515625" style="3" customWidth="1"/>
    <col min="12817" max="13067" width="9" style="3"/>
    <col min="13068" max="13068" width="34" style="3" customWidth="1"/>
    <col min="13069" max="13069" width="83.140625" style="3" customWidth="1"/>
    <col min="13070" max="13070" width="19.140625" style="3" customWidth="1"/>
    <col min="13071" max="13071" width="19.85546875" style="3" customWidth="1"/>
    <col min="13072" max="13072" width="20.28515625" style="3" customWidth="1"/>
    <col min="13073" max="13323" width="9" style="3"/>
    <col min="13324" max="13324" width="34" style="3" customWidth="1"/>
    <col min="13325" max="13325" width="83.140625" style="3" customWidth="1"/>
    <col min="13326" max="13326" width="19.140625" style="3" customWidth="1"/>
    <col min="13327" max="13327" width="19.85546875" style="3" customWidth="1"/>
    <col min="13328" max="13328" width="20.28515625" style="3" customWidth="1"/>
    <col min="13329" max="13579" width="9" style="3"/>
    <col min="13580" max="13580" width="34" style="3" customWidth="1"/>
    <col min="13581" max="13581" width="83.140625" style="3" customWidth="1"/>
    <col min="13582" max="13582" width="19.140625" style="3" customWidth="1"/>
    <col min="13583" max="13583" width="19.85546875" style="3" customWidth="1"/>
    <col min="13584" max="13584" width="20.28515625" style="3" customWidth="1"/>
    <col min="13585" max="13835" width="9" style="3"/>
    <col min="13836" max="13836" width="34" style="3" customWidth="1"/>
    <col min="13837" max="13837" width="83.140625" style="3" customWidth="1"/>
    <col min="13838" max="13838" width="19.140625" style="3" customWidth="1"/>
    <col min="13839" max="13839" width="19.85546875" style="3" customWidth="1"/>
    <col min="13840" max="13840" width="20.28515625" style="3" customWidth="1"/>
    <col min="13841" max="14091" width="9" style="3"/>
    <col min="14092" max="14092" width="34" style="3" customWidth="1"/>
    <col min="14093" max="14093" width="83.140625" style="3" customWidth="1"/>
    <col min="14094" max="14094" width="19.140625" style="3" customWidth="1"/>
    <col min="14095" max="14095" width="19.85546875" style="3" customWidth="1"/>
    <col min="14096" max="14096" width="20.28515625" style="3" customWidth="1"/>
    <col min="14097" max="14347" width="9" style="3"/>
    <col min="14348" max="14348" width="34" style="3" customWidth="1"/>
    <col min="14349" max="14349" width="83.140625" style="3" customWidth="1"/>
    <col min="14350" max="14350" width="19.140625" style="3" customWidth="1"/>
    <col min="14351" max="14351" width="19.85546875" style="3" customWidth="1"/>
    <col min="14352" max="14352" width="20.28515625" style="3" customWidth="1"/>
    <col min="14353" max="14603" width="9" style="3"/>
    <col min="14604" max="14604" width="34" style="3" customWidth="1"/>
    <col min="14605" max="14605" width="83.140625" style="3" customWidth="1"/>
    <col min="14606" max="14606" width="19.140625" style="3" customWidth="1"/>
    <col min="14607" max="14607" width="19.85546875" style="3" customWidth="1"/>
    <col min="14608" max="14608" width="20.28515625" style="3" customWidth="1"/>
    <col min="14609" max="14859" width="9" style="3"/>
    <col min="14860" max="14860" width="34" style="3" customWidth="1"/>
    <col min="14861" max="14861" width="83.140625" style="3" customWidth="1"/>
    <col min="14862" max="14862" width="19.140625" style="3" customWidth="1"/>
    <col min="14863" max="14863" width="19.85546875" style="3" customWidth="1"/>
    <col min="14864" max="14864" width="20.28515625" style="3" customWidth="1"/>
    <col min="14865" max="15115" width="9" style="3"/>
    <col min="15116" max="15116" width="34" style="3" customWidth="1"/>
    <col min="15117" max="15117" width="83.140625" style="3" customWidth="1"/>
    <col min="15118" max="15118" width="19.140625" style="3" customWidth="1"/>
    <col min="15119" max="15119" width="19.85546875" style="3" customWidth="1"/>
    <col min="15120" max="15120" width="20.28515625" style="3" customWidth="1"/>
    <col min="15121" max="15371" width="9" style="3"/>
    <col min="15372" max="15372" width="34" style="3" customWidth="1"/>
    <col min="15373" max="15373" width="83.140625" style="3" customWidth="1"/>
    <col min="15374" max="15374" width="19.140625" style="3" customWidth="1"/>
    <col min="15375" max="15375" width="19.85546875" style="3" customWidth="1"/>
    <col min="15376" max="15376" width="20.28515625" style="3" customWidth="1"/>
    <col min="15377" max="15627" width="9" style="3"/>
    <col min="15628" max="15628" width="34" style="3" customWidth="1"/>
    <col min="15629" max="15629" width="83.140625" style="3" customWidth="1"/>
    <col min="15630" max="15630" width="19.140625" style="3" customWidth="1"/>
    <col min="15631" max="15631" width="19.85546875" style="3" customWidth="1"/>
    <col min="15632" max="15632" width="20.28515625" style="3" customWidth="1"/>
    <col min="15633" max="15883" width="9" style="3"/>
    <col min="15884" max="15884" width="34" style="3" customWidth="1"/>
    <col min="15885" max="15885" width="83.140625" style="3" customWidth="1"/>
    <col min="15886" max="15886" width="19.140625" style="3" customWidth="1"/>
    <col min="15887" max="15887" width="19.85546875" style="3" customWidth="1"/>
    <col min="15888" max="15888" width="20.28515625" style="3" customWidth="1"/>
    <col min="15889" max="16139" width="9" style="3"/>
    <col min="16140" max="16140" width="34" style="3" customWidth="1"/>
    <col min="16141" max="16141" width="83.140625" style="3" customWidth="1"/>
    <col min="16142" max="16142" width="19.140625" style="3" customWidth="1"/>
    <col min="16143" max="16143" width="19.85546875" style="3" customWidth="1"/>
    <col min="16144" max="16144" width="20.28515625" style="3" customWidth="1"/>
    <col min="16145" max="16384" width="9" style="3"/>
  </cols>
  <sheetData>
    <row r="1" spans="1:17" ht="25.5" customHeight="1" x14ac:dyDescent="0.3">
      <c r="Q1" s="2" t="s">
        <v>121</v>
      </c>
    </row>
    <row r="2" spans="1:17" ht="24" customHeight="1" x14ac:dyDescent="0.3">
      <c r="A2" s="49" t="s">
        <v>149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</row>
    <row r="3" spans="1:17" x14ac:dyDescent="0.3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</row>
    <row r="4" spans="1:17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84.75" customHeight="1" x14ac:dyDescent="0.3">
      <c r="A5" s="5" t="s">
        <v>0</v>
      </c>
      <c r="B5" s="5" t="s">
        <v>1</v>
      </c>
      <c r="C5" s="5" t="s">
        <v>137</v>
      </c>
      <c r="D5" s="5" t="s">
        <v>119</v>
      </c>
      <c r="E5" s="5" t="s">
        <v>147</v>
      </c>
      <c r="F5" s="5" t="s">
        <v>119</v>
      </c>
      <c r="G5" s="6" t="s">
        <v>138</v>
      </c>
      <c r="H5" s="5" t="s">
        <v>119</v>
      </c>
      <c r="I5" s="6" t="s">
        <v>139</v>
      </c>
      <c r="J5" s="5" t="s">
        <v>119</v>
      </c>
      <c r="K5" s="6" t="s">
        <v>140</v>
      </c>
      <c r="L5" s="5" t="s">
        <v>119</v>
      </c>
      <c r="M5" s="6" t="s">
        <v>141</v>
      </c>
      <c r="N5" s="5" t="s">
        <v>119</v>
      </c>
      <c r="O5" s="6" t="s">
        <v>142</v>
      </c>
      <c r="P5" s="5" t="s">
        <v>120</v>
      </c>
      <c r="Q5" s="7" t="s">
        <v>148</v>
      </c>
    </row>
    <row r="6" spans="1:17" ht="33" x14ac:dyDescent="0.3">
      <c r="A6" s="8" t="s">
        <v>48</v>
      </c>
      <c r="B6" s="9" t="s">
        <v>122</v>
      </c>
      <c r="C6" s="10">
        <f>SUM(C7,C28)</f>
        <v>8093384.0899999999</v>
      </c>
      <c r="D6" s="10">
        <f t="shared" ref="D6:Q6" si="0">SUM(D7,D28)</f>
        <v>50674.36</v>
      </c>
      <c r="E6" s="10">
        <f t="shared" si="0"/>
        <v>8144058.4500000002</v>
      </c>
      <c r="F6" s="10">
        <f t="shared" si="0"/>
        <v>41140.959999999999</v>
      </c>
      <c r="G6" s="10">
        <f t="shared" si="0"/>
        <v>8185199.4100000001</v>
      </c>
      <c r="H6" s="10">
        <f t="shared" si="0"/>
        <v>122353.76000000001</v>
      </c>
      <c r="I6" s="10">
        <f t="shared" si="0"/>
        <v>8307553.1699999999</v>
      </c>
      <c r="J6" s="10">
        <f t="shared" si="0"/>
        <v>91469.34</v>
      </c>
      <c r="K6" s="10">
        <f t="shared" si="0"/>
        <v>8399022.5099999998</v>
      </c>
      <c r="L6" s="10">
        <f t="shared" si="0"/>
        <v>106939.70999999999</v>
      </c>
      <c r="M6" s="10">
        <f t="shared" si="0"/>
        <v>8505962.2200000007</v>
      </c>
      <c r="N6" s="10">
        <f t="shared" si="0"/>
        <v>-1010.9800000000068</v>
      </c>
      <c r="O6" s="10">
        <f t="shared" si="0"/>
        <v>8504951.2400000002</v>
      </c>
      <c r="P6" s="10">
        <f t="shared" si="0"/>
        <v>0</v>
      </c>
      <c r="Q6" s="10">
        <f t="shared" si="0"/>
        <v>8504951.2400000002</v>
      </c>
    </row>
    <row r="7" spans="1:17" ht="22.5" customHeight="1" x14ac:dyDescent="0.3">
      <c r="A7" s="8"/>
      <c r="B7" s="9" t="s">
        <v>126</v>
      </c>
      <c r="C7" s="10">
        <f>SUM(C8,C9,C11,C18,C23,C26)</f>
        <v>7285397.7000000002</v>
      </c>
      <c r="D7" s="10">
        <f t="shared" ref="D7:Q7" si="1">SUM(D8,D9,D11,D18,D23,D26)</f>
        <v>10000</v>
      </c>
      <c r="E7" s="10">
        <f t="shared" si="1"/>
        <v>7295397.7000000002</v>
      </c>
      <c r="F7" s="10">
        <f t="shared" si="1"/>
        <v>10000</v>
      </c>
      <c r="G7" s="10">
        <f t="shared" si="1"/>
        <v>7305397.7000000002</v>
      </c>
      <c r="H7" s="10">
        <f t="shared" si="1"/>
        <v>89975.32</v>
      </c>
      <c r="I7" s="10">
        <f t="shared" si="1"/>
        <v>7395373.0200000005</v>
      </c>
      <c r="J7" s="10">
        <f t="shared" si="1"/>
        <v>10000</v>
      </c>
      <c r="K7" s="10">
        <f t="shared" si="1"/>
        <v>7405373.0200000005</v>
      </c>
      <c r="L7" s="10">
        <f t="shared" si="1"/>
        <v>74312.899999999994</v>
      </c>
      <c r="M7" s="10">
        <f t="shared" si="1"/>
        <v>7479685.9200000009</v>
      </c>
      <c r="N7" s="10">
        <f t="shared" si="1"/>
        <v>-28555.780000000002</v>
      </c>
      <c r="O7" s="10">
        <f t="shared" si="1"/>
        <v>7451130.1399999997</v>
      </c>
      <c r="P7" s="10">
        <f t="shared" si="1"/>
        <v>0</v>
      </c>
      <c r="Q7" s="10">
        <f t="shared" si="1"/>
        <v>7451130.1399999997</v>
      </c>
    </row>
    <row r="8" spans="1:17" x14ac:dyDescent="0.3">
      <c r="A8" s="11" t="s">
        <v>49</v>
      </c>
      <c r="B8" s="12" t="s">
        <v>2</v>
      </c>
      <c r="C8" s="13">
        <v>5780220.0999999996</v>
      </c>
      <c r="D8" s="13"/>
      <c r="E8" s="13">
        <f>SUM(C8:D8)</f>
        <v>5780220.0999999996</v>
      </c>
      <c r="F8" s="13"/>
      <c r="G8" s="13">
        <f>SUM(E8:F8)</f>
        <v>5780220.0999999996</v>
      </c>
      <c r="H8" s="13">
        <v>59425.32</v>
      </c>
      <c r="I8" s="13">
        <f>SUM(G8:H8)</f>
        <v>5839645.4199999999</v>
      </c>
      <c r="J8" s="13"/>
      <c r="K8" s="13">
        <f>SUM(I8:J8)</f>
        <v>5839645.4199999999</v>
      </c>
      <c r="L8" s="13"/>
      <c r="M8" s="13">
        <f>SUM(K8:L8)</f>
        <v>5839645.4199999999</v>
      </c>
      <c r="N8" s="13">
        <v>-59425.32</v>
      </c>
      <c r="O8" s="13">
        <f>SUM(M8:N8)</f>
        <v>5780220.0999999996</v>
      </c>
      <c r="P8" s="13"/>
      <c r="Q8" s="13">
        <f>SUM(O8:P8)</f>
        <v>5780220.0999999996</v>
      </c>
    </row>
    <row r="9" spans="1:17" ht="49.5" x14ac:dyDescent="0.3">
      <c r="A9" s="14" t="s">
        <v>3</v>
      </c>
      <c r="B9" s="15" t="s">
        <v>4</v>
      </c>
      <c r="C9" s="16">
        <f>C10</f>
        <v>21135.3</v>
      </c>
      <c r="D9" s="16">
        <f t="shared" ref="D9:Q9" si="2">D10</f>
        <v>0</v>
      </c>
      <c r="E9" s="16">
        <f t="shared" si="2"/>
        <v>21135.3</v>
      </c>
      <c r="F9" s="16">
        <f t="shared" si="2"/>
        <v>0</v>
      </c>
      <c r="G9" s="16">
        <f t="shared" si="2"/>
        <v>21135.3</v>
      </c>
      <c r="H9" s="16">
        <f t="shared" si="2"/>
        <v>0</v>
      </c>
      <c r="I9" s="16">
        <f t="shared" si="2"/>
        <v>21135.3</v>
      </c>
      <c r="J9" s="16">
        <f t="shared" si="2"/>
        <v>0</v>
      </c>
      <c r="K9" s="16">
        <f t="shared" si="2"/>
        <v>21135.3</v>
      </c>
      <c r="L9" s="16">
        <f t="shared" si="2"/>
        <v>2262.9</v>
      </c>
      <c r="M9" s="16">
        <f t="shared" si="2"/>
        <v>23398.2</v>
      </c>
      <c r="N9" s="16">
        <f t="shared" si="2"/>
        <v>0</v>
      </c>
      <c r="O9" s="16">
        <f t="shared" si="2"/>
        <v>23398.2</v>
      </c>
      <c r="P9" s="16">
        <f t="shared" si="2"/>
        <v>0</v>
      </c>
      <c r="Q9" s="16">
        <f t="shared" si="2"/>
        <v>23398.2</v>
      </c>
    </row>
    <row r="10" spans="1:17" ht="49.5" x14ac:dyDescent="0.3">
      <c r="A10" s="11" t="s">
        <v>5</v>
      </c>
      <c r="B10" s="12" t="s">
        <v>6</v>
      </c>
      <c r="C10" s="13">
        <v>21135.3</v>
      </c>
      <c r="D10" s="13"/>
      <c r="E10" s="13">
        <f>SUM(C10:D10)</f>
        <v>21135.3</v>
      </c>
      <c r="F10" s="13"/>
      <c r="G10" s="13">
        <f>SUM(E10:F10)</f>
        <v>21135.3</v>
      </c>
      <c r="H10" s="13"/>
      <c r="I10" s="13">
        <f>SUM(G10:H10)</f>
        <v>21135.3</v>
      </c>
      <c r="J10" s="13"/>
      <c r="K10" s="13">
        <f>SUM(I10:J10)</f>
        <v>21135.3</v>
      </c>
      <c r="L10" s="13">
        <v>2262.9</v>
      </c>
      <c r="M10" s="13">
        <f>SUM(K10:L10)</f>
        <v>23398.2</v>
      </c>
      <c r="N10" s="13"/>
      <c r="O10" s="13">
        <f>SUM(M10:N10)</f>
        <v>23398.2</v>
      </c>
      <c r="P10" s="13"/>
      <c r="Q10" s="13">
        <f>SUM(O10:P10)</f>
        <v>23398.2</v>
      </c>
    </row>
    <row r="11" spans="1:17" x14ac:dyDescent="0.3">
      <c r="A11" s="14" t="s">
        <v>7</v>
      </c>
      <c r="B11" s="15" t="s">
        <v>8</v>
      </c>
      <c r="C11" s="16">
        <f>C12+C15+C16+C17</f>
        <v>1170506</v>
      </c>
      <c r="D11" s="16">
        <f t="shared" ref="D11:Q11" si="3">D12+D15+D16+D17</f>
        <v>10000</v>
      </c>
      <c r="E11" s="16">
        <f t="shared" si="3"/>
        <v>1180506</v>
      </c>
      <c r="F11" s="16">
        <f t="shared" si="3"/>
        <v>10000</v>
      </c>
      <c r="G11" s="16">
        <f t="shared" si="3"/>
        <v>1190506</v>
      </c>
      <c r="H11" s="16">
        <f t="shared" si="3"/>
        <v>20550</v>
      </c>
      <c r="I11" s="16">
        <f t="shared" si="3"/>
        <v>1211056</v>
      </c>
      <c r="J11" s="16">
        <f t="shared" si="3"/>
        <v>0</v>
      </c>
      <c r="K11" s="16">
        <f t="shared" si="3"/>
        <v>1211056</v>
      </c>
      <c r="L11" s="16">
        <f t="shared" si="3"/>
        <v>64500</v>
      </c>
      <c r="M11" s="16">
        <f t="shared" si="3"/>
        <v>1275556</v>
      </c>
      <c r="N11" s="16">
        <f t="shared" si="3"/>
        <v>8000</v>
      </c>
      <c r="O11" s="16">
        <f t="shared" si="3"/>
        <v>1283556</v>
      </c>
      <c r="P11" s="16">
        <f t="shared" si="3"/>
        <v>0</v>
      </c>
      <c r="Q11" s="16">
        <f t="shared" si="3"/>
        <v>1283556</v>
      </c>
    </row>
    <row r="12" spans="1:17" ht="49.5" x14ac:dyDescent="0.3">
      <c r="A12" s="11" t="s">
        <v>50</v>
      </c>
      <c r="B12" s="12" t="s">
        <v>9</v>
      </c>
      <c r="C12" s="13">
        <f>SUM(C13:C14)</f>
        <v>907920</v>
      </c>
      <c r="D12" s="13">
        <f t="shared" ref="D12:Q12" si="4">SUM(D13:D14)</f>
        <v>10000</v>
      </c>
      <c r="E12" s="13">
        <f t="shared" si="4"/>
        <v>917920</v>
      </c>
      <c r="F12" s="13">
        <f t="shared" si="4"/>
        <v>10000</v>
      </c>
      <c r="G12" s="13">
        <f t="shared" si="4"/>
        <v>927920</v>
      </c>
      <c r="H12" s="13">
        <f t="shared" si="4"/>
        <v>20000</v>
      </c>
      <c r="I12" s="13">
        <f t="shared" si="4"/>
        <v>947920</v>
      </c>
      <c r="J12" s="13">
        <f t="shared" si="4"/>
        <v>0</v>
      </c>
      <c r="K12" s="13">
        <f t="shared" si="4"/>
        <v>947920</v>
      </c>
      <c r="L12" s="13">
        <f t="shared" si="4"/>
        <v>62000</v>
      </c>
      <c r="M12" s="13">
        <f t="shared" si="4"/>
        <v>1009920</v>
      </c>
      <c r="N12" s="13">
        <f t="shared" si="4"/>
        <v>5000</v>
      </c>
      <c r="O12" s="13">
        <f t="shared" si="4"/>
        <v>1014920</v>
      </c>
      <c r="P12" s="13">
        <f t="shared" si="4"/>
        <v>0</v>
      </c>
      <c r="Q12" s="13">
        <f t="shared" si="4"/>
        <v>1014920</v>
      </c>
    </row>
    <row r="13" spans="1:17" ht="66" x14ac:dyDescent="0.3">
      <c r="A13" s="17" t="s">
        <v>131</v>
      </c>
      <c r="B13" s="18" t="s">
        <v>132</v>
      </c>
      <c r="C13" s="13">
        <v>671860</v>
      </c>
      <c r="D13" s="13">
        <v>10000</v>
      </c>
      <c r="E13" s="13">
        <f t="shared" ref="E13:E17" si="5">SUM(C13:D13)</f>
        <v>681860</v>
      </c>
      <c r="F13" s="13">
        <v>10000</v>
      </c>
      <c r="G13" s="13">
        <f t="shared" ref="G13:G17" si="6">SUM(E13:F13)</f>
        <v>691860</v>
      </c>
      <c r="H13" s="13">
        <v>10000</v>
      </c>
      <c r="I13" s="13">
        <f t="shared" ref="I13:I17" si="7">SUM(G13:H13)</f>
        <v>701860</v>
      </c>
      <c r="J13" s="13"/>
      <c r="K13" s="13">
        <f t="shared" ref="K13:K17" si="8">SUM(I13:J13)</f>
        <v>701860</v>
      </c>
      <c r="L13" s="13">
        <v>51000</v>
      </c>
      <c r="M13" s="13">
        <f t="shared" ref="M13:M17" si="9">SUM(K13:L13)</f>
        <v>752860</v>
      </c>
      <c r="N13" s="13">
        <v>5000</v>
      </c>
      <c r="O13" s="13">
        <f t="shared" ref="O13:O17" si="10">SUM(M13:N13)</f>
        <v>757860</v>
      </c>
      <c r="P13" s="13"/>
      <c r="Q13" s="13">
        <f t="shared" ref="Q13:Q17" si="11">SUM(O13:P13)</f>
        <v>757860</v>
      </c>
    </row>
    <row r="14" spans="1:17" ht="82.5" x14ac:dyDescent="0.3">
      <c r="A14" s="19" t="s">
        <v>133</v>
      </c>
      <c r="B14" s="18" t="s">
        <v>134</v>
      </c>
      <c r="C14" s="13">
        <v>236060</v>
      </c>
      <c r="D14" s="13"/>
      <c r="E14" s="13">
        <f t="shared" si="5"/>
        <v>236060</v>
      </c>
      <c r="F14" s="13"/>
      <c r="G14" s="13">
        <f t="shared" si="6"/>
        <v>236060</v>
      </c>
      <c r="H14" s="13">
        <v>10000</v>
      </c>
      <c r="I14" s="13">
        <f t="shared" si="7"/>
        <v>246060</v>
      </c>
      <c r="J14" s="13"/>
      <c r="K14" s="13">
        <f t="shared" si="8"/>
        <v>246060</v>
      </c>
      <c r="L14" s="13">
        <v>11000</v>
      </c>
      <c r="M14" s="13">
        <f t="shared" si="9"/>
        <v>257060</v>
      </c>
      <c r="N14" s="13"/>
      <c r="O14" s="13">
        <f t="shared" si="10"/>
        <v>257060</v>
      </c>
      <c r="P14" s="13"/>
      <c r="Q14" s="13">
        <f t="shared" si="11"/>
        <v>257060</v>
      </c>
    </row>
    <row r="15" spans="1:17" ht="33" x14ac:dyDescent="0.3">
      <c r="A15" s="11" t="s">
        <v>51</v>
      </c>
      <c r="B15" s="12" t="s">
        <v>10</v>
      </c>
      <c r="C15" s="13">
        <v>187200</v>
      </c>
      <c r="D15" s="13"/>
      <c r="E15" s="13">
        <f t="shared" si="5"/>
        <v>187200</v>
      </c>
      <c r="F15" s="13"/>
      <c r="G15" s="13">
        <f t="shared" si="6"/>
        <v>187200</v>
      </c>
      <c r="H15" s="13"/>
      <c r="I15" s="13">
        <f t="shared" si="7"/>
        <v>187200</v>
      </c>
      <c r="J15" s="13"/>
      <c r="K15" s="13">
        <f t="shared" si="8"/>
        <v>187200</v>
      </c>
      <c r="L15" s="13">
        <v>2500</v>
      </c>
      <c r="M15" s="13">
        <f t="shared" si="9"/>
        <v>189700</v>
      </c>
      <c r="N15" s="13">
        <v>3000</v>
      </c>
      <c r="O15" s="13">
        <f t="shared" si="10"/>
        <v>192700</v>
      </c>
      <c r="P15" s="13"/>
      <c r="Q15" s="13">
        <f t="shared" si="11"/>
        <v>192700</v>
      </c>
    </row>
    <row r="16" spans="1:17" x14ac:dyDescent="0.3">
      <c r="A16" s="11" t="s">
        <v>52</v>
      </c>
      <c r="B16" s="12" t="s">
        <v>11</v>
      </c>
      <c r="C16" s="13">
        <v>736</v>
      </c>
      <c r="D16" s="13"/>
      <c r="E16" s="13">
        <f t="shared" si="5"/>
        <v>736</v>
      </c>
      <c r="F16" s="13"/>
      <c r="G16" s="13">
        <f t="shared" si="6"/>
        <v>736</v>
      </c>
      <c r="H16" s="13">
        <v>550</v>
      </c>
      <c r="I16" s="13">
        <f t="shared" si="7"/>
        <v>1286</v>
      </c>
      <c r="J16" s="13"/>
      <c r="K16" s="13">
        <f t="shared" si="8"/>
        <v>1286</v>
      </c>
      <c r="L16" s="13"/>
      <c r="M16" s="13">
        <f t="shared" si="9"/>
        <v>1286</v>
      </c>
      <c r="N16" s="13"/>
      <c r="O16" s="13">
        <f t="shared" si="10"/>
        <v>1286</v>
      </c>
      <c r="P16" s="13"/>
      <c r="Q16" s="13">
        <f t="shared" si="11"/>
        <v>1286</v>
      </c>
    </row>
    <row r="17" spans="1:17" ht="49.5" x14ac:dyDescent="0.3">
      <c r="A17" s="11" t="s">
        <v>53</v>
      </c>
      <c r="B17" s="12" t="s">
        <v>12</v>
      </c>
      <c r="C17" s="13">
        <v>74650</v>
      </c>
      <c r="D17" s="13"/>
      <c r="E17" s="13">
        <f t="shared" si="5"/>
        <v>74650</v>
      </c>
      <c r="F17" s="13"/>
      <c r="G17" s="13">
        <f t="shared" si="6"/>
        <v>74650</v>
      </c>
      <c r="H17" s="13"/>
      <c r="I17" s="13">
        <f t="shared" si="7"/>
        <v>74650</v>
      </c>
      <c r="J17" s="13"/>
      <c r="K17" s="13">
        <f t="shared" si="8"/>
        <v>74650</v>
      </c>
      <c r="L17" s="13"/>
      <c r="M17" s="13">
        <f t="shared" si="9"/>
        <v>74650</v>
      </c>
      <c r="N17" s="13"/>
      <c r="O17" s="13">
        <f t="shared" si="10"/>
        <v>74650</v>
      </c>
      <c r="P17" s="13"/>
      <c r="Q17" s="13">
        <f t="shared" si="11"/>
        <v>74650</v>
      </c>
    </row>
    <row r="18" spans="1:17" x14ac:dyDescent="0.3">
      <c r="A18" s="14" t="s">
        <v>13</v>
      </c>
      <c r="B18" s="15" t="s">
        <v>14</v>
      </c>
      <c r="C18" s="16">
        <f>SUM(C19:C20)</f>
        <v>269390.90000000002</v>
      </c>
      <c r="D18" s="16">
        <f t="shared" ref="D18:Q18" si="12">SUM(D19:D20)</f>
        <v>0</v>
      </c>
      <c r="E18" s="16">
        <f t="shared" si="12"/>
        <v>269390.90000000002</v>
      </c>
      <c r="F18" s="16">
        <f t="shared" si="12"/>
        <v>0</v>
      </c>
      <c r="G18" s="16">
        <f t="shared" si="12"/>
        <v>269390.90000000002</v>
      </c>
      <c r="H18" s="16">
        <f t="shared" si="12"/>
        <v>10000</v>
      </c>
      <c r="I18" s="16">
        <f t="shared" si="12"/>
        <v>279390.90000000002</v>
      </c>
      <c r="J18" s="16">
        <f t="shared" si="12"/>
        <v>10000</v>
      </c>
      <c r="K18" s="16">
        <f t="shared" si="12"/>
        <v>289390.90000000002</v>
      </c>
      <c r="L18" s="16">
        <f t="shared" si="12"/>
        <v>7550</v>
      </c>
      <c r="M18" s="16">
        <f t="shared" si="12"/>
        <v>296940.90000000002</v>
      </c>
      <c r="N18" s="16">
        <f t="shared" si="12"/>
        <v>22024.94</v>
      </c>
      <c r="O18" s="16">
        <f t="shared" si="12"/>
        <v>318965.83999999997</v>
      </c>
      <c r="P18" s="16">
        <f t="shared" si="12"/>
        <v>0</v>
      </c>
      <c r="Q18" s="16">
        <f t="shared" si="12"/>
        <v>318965.83999999997</v>
      </c>
    </row>
    <row r="19" spans="1:17" x14ac:dyDescent="0.3">
      <c r="A19" s="11" t="s">
        <v>57</v>
      </c>
      <c r="B19" s="12" t="s">
        <v>56</v>
      </c>
      <c r="C19" s="13">
        <v>108322.9</v>
      </c>
      <c r="D19" s="13"/>
      <c r="E19" s="13">
        <f t="shared" ref="E19:E22" si="13">SUM(C19:D19)</f>
        <v>108322.9</v>
      </c>
      <c r="F19" s="13"/>
      <c r="G19" s="13">
        <f t="shared" ref="G19:G22" si="14">SUM(E19:F19)</f>
        <v>108322.9</v>
      </c>
      <c r="H19" s="13"/>
      <c r="I19" s="13">
        <f t="shared" ref="I19:I22" si="15">SUM(G19:H19)</f>
        <v>108322.9</v>
      </c>
      <c r="J19" s="13"/>
      <c r="K19" s="13">
        <f t="shared" ref="K19:K22" si="16">SUM(I19:J19)</f>
        <v>108322.9</v>
      </c>
      <c r="L19" s="13"/>
      <c r="M19" s="13">
        <f t="shared" ref="M19:M22" si="17">SUM(K19:L19)</f>
        <v>108322.9</v>
      </c>
      <c r="N19" s="13">
        <v>17000</v>
      </c>
      <c r="O19" s="13">
        <f t="shared" ref="O19:O22" si="18">SUM(M19:N19)</f>
        <v>125322.9</v>
      </c>
      <c r="P19" s="13"/>
      <c r="Q19" s="13">
        <f t="shared" ref="Q19:Q22" si="19">SUM(O19:P19)</f>
        <v>125322.9</v>
      </c>
    </row>
    <row r="20" spans="1:17" x14ac:dyDescent="0.3">
      <c r="A20" s="11" t="s">
        <v>54</v>
      </c>
      <c r="B20" s="12" t="s">
        <v>15</v>
      </c>
      <c r="C20" s="13">
        <f>SUM(C21:C22)</f>
        <v>161068</v>
      </c>
      <c r="D20" s="13">
        <f t="shared" ref="D20:Q20" si="20">SUM(D21:D22)</f>
        <v>0</v>
      </c>
      <c r="E20" s="13">
        <f t="shared" si="20"/>
        <v>161068</v>
      </c>
      <c r="F20" s="13">
        <f t="shared" si="20"/>
        <v>0</v>
      </c>
      <c r="G20" s="13">
        <f t="shared" si="20"/>
        <v>161068</v>
      </c>
      <c r="H20" s="13">
        <f t="shared" si="20"/>
        <v>10000</v>
      </c>
      <c r="I20" s="13">
        <f t="shared" si="20"/>
        <v>171068</v>
      </c>
      <c r="J20" s="13">
        <f t="shared" si="20"/>
        <v>10000</v>
      </c>
      <c r="K20" s="13">
        <f t="shared" si="20"/>
        <v>181068</v>
      </c>
      <c r="L20" s="13">
        <f t="shared" si="20"/>
        <v>7550</v>
      </c>
      <c r="M20" s="13">
        <f t="shared" si="20"/>
        <v>188618</v>
      </c>
      <c r="N20" s="13">
        <f t="shared" si="20"/>
        <v>5024.9399999999996</v>
      </c>
      <c r="O20" s="13">
        <f t="shared" si="20"/>
        <v>193642.94</v>
      </c>
      <c r="P20" s="13">
        <f t="shared" si="20"/>
        <v>0</v>
      </c>
      <c r="Q20" s="13">
        <f t="shared" si="20"/>
        <v>193642.94</v>
      </c>
    </row>
    <row r="21" spans="1:17" ht="66" x14ac:dyDescent="0.3">
      <c r="A21" s="20" t="s">
        <v>127</v>
      </c>
      <c r="B21" s="21" t="s">
        <v>128</v>
      </c>
      <c r="C21" s="22">
        <v>134432</v>
      </c>
      <c r="D21" s="13"/>
      <c r="E21" s="13">
        <f t="shared" si="13"/>
        <v>134432</v>
      </c>
      <c r="F21" s="13"/>
      <c r="G21" s="13">
        <f t="shared" si="14"/>
        <v>134432</v>
      </c>
      <c r="H21" s="13">
        <v>8000</v>
      </c>
      <c r="I21" s="13">
        <f t="shared" si="15"/>
        <v>142432</v>
      </c>
      <c r="J21" s="13">
        <v>10000</v>
      </c>
      <c r="K21" s="13">
        <f t="shared" si="16"/>
        <v>152432</v>
      </c>
      <c r="L21" s="13">
        <v>7550</v>
      </c>
      <c r="M21" s="13">
        <f t="shared" si="17"/>
        <v>159982</v>
      </c>
      <c r="N21" s="13">
        <v>5024.9399999999996</v>
      </c>
      <c r="O21" s="13">
        <f t="shared" si="18"/>
        <v>165006.94</v>
      </c>
      <c r="P21" s="13"/>
      <c r="Q21" s="13">
        <f t="shared" si="19"/>
        <v>165006.94</v>
      </c>
    </row>
    <row r="22" spans="1:17" ht="66" x14ac:dyDescent="0.3">
      <c r="A22" s="23" t="s">
        <v>129</v>
      </c>
      <c r="B22" s="24" t="s">
        <v>130</v>
      </c>
      <c r="C22" s="22">
        <v>26636</v>
      </c>
      <c r="D22" s="13"/>
      <c r="E22" s="13">
        <f t="shared" si="13"/>
        <v>26636</v>
      </c>
      <c r="F22" s="13"/>
      <c r="G22" s="13">
        <f t="shared" si="14"/>
        <v>26636</v>
      </c>
      <c r="H22" s="13">
        <v>2000</v>
      </c>
      <c r="I22" s="13">
        <f t="shared" si="15"/>
        <v>28636</v>
      </c>
      <c r="J22" s="13"/>
      <c r="K22" s="13">
        <f t="shared" si="16"/>
        <v>28636</v>
      </c>
      <c r="L22" s="13"/>
      <c r="M22" s="13">
        <f t="shared" si="17"/>
        <v>28636</v>
      </c>
      <c r="N22" s="13"/>
      <c r="O22" s="13">
        <f t="shared" si="18"/>
        <v>28636</v>
      </c>
      <c r="P22" s="13"/>
      <c r="Q22" s="13">
        <f t="shared" si="19"/>
        <v>28636</v>
      </c>
    </row>
    <row r="23" spans="1:17" x14ac:dyDescent="0.3">
      <c r="A23" s="14" t="s">
        <v>16</v>
      </c>
      <c r="B23" s="15" t="s">
        <v>17</v>
      </c>
      <c r="C23" s="16">
        <f>SUM(C24:C25)</f>
        <v>44145.4</v>
      </c>
      <c r="D23" s="16">
        <f t="shared" ref="D23:Q23" si="21">SUM(D24:D25)</f>
        <v>0</v>
      </c>
      <c r="E23" s="16">
        <f t="shared" si="21"/>
        <v>44145.4</v>
      </c>
      <c r="F23" s="16">
        <f t="shared" si="21"/>
        <v>0</v>
      </c>
      <c r="G23" s="16">
        <f t="shared" si="21"/>
        <v>44145.4</v>
      </c>
      <c r="H23" s="16">
        <f t="shared" si="21"/>
        <v>0</v>
      </c>
      <c r="I23" s="16">
        <f t="shared" si="21"/>
        <v>44145.4</v>
      </c>
      <c r="J23" s="16">
        <f t="shared" si="21"/>
        <v>0</v>
      </c>
      <c r="K23" s="16">
        <f t="shared" si="21"/>
        <v>44145.4</v>
      </c>
      <c r="L23" s="16">
        <f t="shared" si="21"/>
        <v>0</v>
      </c>
      <c r="M23" s="16">
        <f t="shared" si="21"/>
        <v>44145.4</v>
      </c>
      <c r="N23" s="16">
        <f t="shared" si="21"/>
        <v>844.6</v>
      </c>
      <c r="O23" s="16">
        <f t="shared" si="21"/>
        <v>44990</v>
      </c>
      <c r="P23" s="16">
        <f t="shared" si="21"/>
        <v>0</v>
      </c>
      <c r="Q23" s="16">
        <f t="shared" si="21"/>
        <v>44990</v>
      </c>
    </row>
    <row r="24" spans="1:17" ht="49.5" x14ac:dyDescent="0.3">
      <c r="A24" s="25" t="s">
        <v>58</v>
      </c>
      <c r="B24" s="26" t="s">
        <v>59</v>
      </c>
      <c r="C24" s="27">
        <v>42000</v>
      </c>
      <c r="D24" s="27"/>
      <c r="E24" s="27">
        <f t="shared" ref="E24:E25" si="22">SUM(C24:D24)</f>
        <v>42000</v>
      </c>
      <c r="F24" s="27"/>
      <c r="G24" s="27">
        <f t="shared" ref="G24:G25" si="23">SUM(E24:F24)</f>
        <v>42000</v>
      </c>
      <c r="H24" s="27"/>
      <c r="I24" s="27">
        <f t="shared" ref="I24:I25" si="24">SUM(G24:H24)</f>
        <v>42000</v>
      </c>
      <c r="J24" s="27"/>
      <c r="K24" s="27">
        <f t="shared" ref="K24:K25" si="25">SUM(I24:J24)</f>
        <v>42000</v>
      </c>
      <c r="L24" s="27"/>
      <c r="M24" s="27">
        <f t="shared" ref="M24:M25" si="26">SUM(K24:L24)</f>
        <v>42000</v>
      </c>
      <c r="N24" s="27">
        <v>1500</v>
      </c>
      <c r="O24" s="27">
        <f t="shared" ref="O24:O25" si="27">SUM(M24:N24)</f>
        <v>43500</v>
      </c>
      <c r="P24" s="27"/>
      <c r="Q24" s="27">
        <f t="shared" ref="Q24:Q25" si="28">SUM(O24:P24)</f>
        <v>43500</v>
      </c>
    </row>
    <row r="25" spans="1:17" ht="66" x14ac:dyDescent="0.3">
      <c r="A25" s="25" t="s">
        <v>60</v>
      </c>
      <c r="B25" s="26" t="s">
        <v>61</v>
      </c>
      <c r="C25" s="27">
        <v>2145.4</v>
      </c>
      <c r="D25" s="27"/>
      <c r="E25" s="27">
        <f t="shared" si="22"/>
        <v>2145.4</v>
      </c>
      <c r="F25" s="27"/>
      <c r="G25" s="27">
        <f t="shared" si="23"/>
        <v>2145.4</v>
      </c>
      <c r="H25" s="27"/>
      <c r="I25" s="27">
        <f t="shared" si="24"/>
        <v>2145.4</v>
      </c>
      <c r="J25" s="27"/>
      <c r="K25" s="27">
        <f t="shared" si="25"/>
        <v>2145.4</v>
      </c>
      <c r="L25" s="27"/>
      <c r="M25" s="27">
        <f t="shared" si="26"/>
        <v>2145.4</v>
      </c>
      <c r="N25" s="27">
        <v>-655.4</v>
      </c>
      <c r="O25" s="27">
        <f t="shared" si="27"/>
        <v>1490</v>
      </c>
      <c r="P25" s="27"/>
      <c r="Q25" s="27">
        <f t="shared" si="28"/>
        <v>1490</v>
      </c>
    </row>
    <row r="26" spans="1:17" ht="49.5" x14ac:dyDescent="0.3">
      <c r="A26" s="14" t="s">
        <v>18</v>
      </c>
      <c r="B26" s="15" t="s">
        <v>19</v>
      </c>
      <c r="C26" s="16">
        <f>C27</f>
        <v>0</v>
      </c>
      <c r="D26" s="16">
        <f t="shared" ref="D26:Q26" si="29">D27</f>
        <v>0</v>
      </c>
      <c r="E26" s="16">
        <f t="shared" si="29"/>
        <v>0</v>
      </c>
      <c r="F26" s="16">
        <f t="shared" si="29"/>
        <v>0</v>
      </c>
      <c r="G26" s="16">
        <f t="shared" si="29"/>
        <v>0</v>
      </c>
      <c r="H26" s="16">
        <f t="shared" si="29"/>
        <v>0</v>
      </c>
      <c r="I26" s="16">
        <f t="shared" si="29"/>
        <v>0</v>
      </c>
      <c r="J26" s="16">
        <f t="shared" si="29"/>
        <v>0</v>
      </c>
      <c r="K26" s="16">
        <f t="shared" si="29"/>
        <v>0</v>
      </c>
      <c r="L26" s="16">
        <f t="shared" si="29"/>
        <v>0</v>
      </c>
      <c r="M26" s="16">
        <f t="shared" si="29"/>
        <v>0</v>
      </c>
      <c r="N26" s="16">
        <f t="shared" si="29"/>
        <v>0</v>
      </c>
      <c r="O26" s="16">
        <f t="shared" si="29"/>
        <v>0</v>
      </c>
      <c r="P26" s="16">
        <f t="shared" si="29"/>
        <v>0</v>
      </c>
      <c r="Q26" s="16">
        <f t="shared" si="29"/>
        <v>0</v>
      </c>
    </row>
    <row r="27" spans="1:17" ht="33" x14ac:dyDescent="0.3">
      <c r="A27" s="25" t="s">
        <v>62</v>
      </c>
      <c r="B27" s="26" t="s">
        <v>63</v>
      </c>
      <c r="C27" s="27">
        <v>0</v>
      </c>
      <c r="D27" s="27"/>
      <c r="E27" s="27">
        <f>SUM(C27:D27)</f>
        <v>0</v>
      </c>
      <c r="F27" s="27"/>
      <c r="G27" s="27">
        <f>SUM(E27:F27)</f>
        <v>0</v>
      </c>
      <c r="H27" s="27"/>
      <c r="I27" s="27">
        <f>SUM(G27:H27)</f>
        <v>0</v>
      </c>
      <c r="J27" s="27"/>
      <c r="K27" s="27">
        <f>SUM(I27:J27)</f>
        <v>0</v>
      </c>
      <c r="L27" s="27"/>
      <c r="M27" s="27">
        <f>SUM(K27:L27)</f>
        <v>0</v>
      </c>
      <c r="N27" s="27"/>
      <c r="O27" s="27">
        <f>SUM(M27:N27)</f>
        <v>0</v>
      </c>
      <c r="P27" s="27"/>
      <c r="Q27" s="27">
        <f>SUM(O27:P27)</f>
        <v>0</v>
      </c>
    </row>
    <row r="28" spans="1:17" ht="24" customHeight="1" x14ac:dyDescent="0.3">
      <c r="A28" s="25"/>
      <c r="B28" s="15" t="s">
        <v>125</v>
      </c>
      <c r="C28" s="16">
        <f>SUM(C29,C34,C36,C39,C43,C60)</f>
        <v>807986.39</v>
      </c>
      <c r="D28" s="16">
        <f t="shared" ref="D28:Q28" si="30">SUM(D29,D34,D36,D39,D43,D60)</f>
        <v>40674.36</v>
      </c>
      <c r="E28" s="16">
        <f t="shared" si="30"/>
        <v>848660.75</v>
      </c>
      <c r="F28" s="16">
        <f t="shared" si="30"/>
        <v>31140.959999999999</v>
      </c>
      <c r="G28" s="16">
        <f t="shared" si="30"/>
        <v>879801.71</v>
      </c>
      <c r="H28" s="16">
        <f t="shared" si="30"/>
        <v>32378.44</v>
      </c>
      <c r="I28" s="16">
        <f t="shared" si="30"/>
        <v>912180.14999999991</v>
      </c>
      <c r="J28" s="16">
        <f t="shared" si="30"/>
        <v>81469.34</v>
      </c>
      <c r="K28" s="16">
        <f t="shared" si="30"/>
        <v>993649.48999999987</v>
      </c>
      <c r="L28" s="16">
        <f t="shared" si="30"/>
        <v>32626.81</v>
      </c>
      <c r="M28" s="16">
        <f t="shared" si="30"/>
        <v>1026276.3</v>
      </c>
      <c r="N28" s="16">
        <f t="shared" si="30"/>
        <v>27544.799999999996</v>
      </c>
      <c r="O28" s="16">
        <f t="shared" si="30"/>
        <v>1053821.1000000001</v>
      </c>
      <c r="P28" s="16">
        <f t="shared" si="30"/>
        <v>0</v>
      </c>
      <c r="Q28" s="16">
        <f t="shared" si="30"/>
        <v>1053821.1000000001</v>
      </c>
    </row>
    <row r="29" spans="1:17" ht="66" x14ac:dyDescent="0.3">
      <c r="A29" s="14" t="s">
        <v>20</v>
      </c>
      <c r="B29" s="15" t="s">
        <v>21</v>
      </c>
      <c r="C29" s="16">
        <f>SUM(C30:C33)</f>
        <v>717233.25</v>
      </c>
      <c r="D29" s="16">
        <f t="shared" ref="D29:Q29" si="31">SUM(D30:D33)</f>
        <v>0</v>
      </c>
      <c r="E29" s="16">
        <f t="shared" si="31"/>
        <v>717233.25</v>
      </c>
      <c r="F29" s="16">
        <f t="shared" si="31"/>
        <v>2151.73</v>
      </c>
      <c r="G29" s="16">
        <f t="shared" si="31"/>
        <v>719384.98</v>
      </c>
      <c r="H29" s="16">
        <f t="shared" si="31"/>
        <v>-3195.41</v>
      </c>
      <c r="I29" s="16">
        <f t="shared" si="31"/>
        <v>716189.57</v>
      </c>
      <c r="J29" s="16">
        <f t="shared" si="31"/>
        <v>15338.48</v>
      </c>
      <c r="K29" s="16">
        <f t="shared" si="31"/>
        <v>731528.04999999993</v>
      </c>
      <c r="L29" s="16">
        <f t="shared" si="31"/>
        <v>0</v>
      </c>
      <c r="M29" s="16">
        <f t="shared" si="31"/>
        <v>731528.04999999993</v>
      </c>
      <c r="N29" s="16">
        <f t="shared" si="31"/>
        <v>-17443.190000000002</v>
      </c>
      <c r="O29" s="16">
        <f t="shared" si="31"/>
        <v>714084.86</v>
      </c>
      <c r="P29" s="16">
        <f t="shared" si="31"/>
        <v>0</v>
      </c>
      <c r="Q29" s="16">
        <f t="shared" si="31"/>
        <v>714084.86</v>
      </c>
    </row>
    <row r="30" spans="1:17" ht="115.5" x14ac:dyDescent="0.3">
      <c r="A30" s="25" t="s">
        <v>64</v>
      </c>
      <c r="B30" s="26" t="s">
        <v>65</v>
      </c>
      <c r="C30" s="27">
        <v>7758.27</v>
      </c>
      <c r="D30" s="27"/>
      <c r="E30" s="27">
        <f t="shared" ref="E30:E32" si="32">SUM(C30:D30)</f>
        <v>7758.27</v>
      </c>
      <c r="F30" s="27"/>
      <c r="G30" s="27">
        <f t="shared" ref="G30:G33" si="33">SUM(E30:F30)</f>
        <v>7758.27</v>
      </c>
      <c r="H30" s="27">
        <v>-3195.41</v>
      </c>
      <c r="I30" s="27">
        <f t="shared" ref="I30:I33" si="34">SUM(G30:H30)</f>
        <v>4562.8600000000006</v>
      </c>
      <c r="J30" s="27">
        <v>338.02</v>
      </c>
      <c r="K30" s="27">
        <f>SUM(I30:J30)</f>
        <v>4900.880000000001</v>
      </c>
      <c r="L30" s="27"/>
      <c r="M30" s="27">
        <f>SUM(K30:L30)</f>
        <v>4900.880000000001</v>
      </c>
      <c r="N30" s="27"/>
      <c r="O30" s="27">
        <f>SUM(M30:N30)</f>
        <v>4900.880000000001</v>
      </c>
      <c r="P30" s="27"/>
      <c r="Q30" s="27">
        <f>SUM(O30:P30)</f>
        <v>4900.880000000001</v>
      </c>
    </row>
    <row r="31" spans="1:17" ht="148.5" x14ac:dyDescent="0.3">
      <c r="A31" s="25" t="s">
        <v>66</v>
      </c>
      <c r="B31" s="12" t="s">
        <v>67</v>
      </c>
      <c r="C31" s="13">
        <v>691835.11</v>
      </c>
      <c r="D31" s="13"/>
      <c r="E31" s="13">
        <f t="shared" si="32"/>
        <v>691835.11</v>
      </c>
      <c r="F31" s="13"/>
      <c r="G31" s="13">
        <f t="shared" si="33"/>
        <v>691835.11</v>
      </c>
      <c r="H31" s="13"/>
      <c r="I31" s="13">
        <f t="shared" si="34"/>
        <v>691835.11</v>
      </c>
      <c r="J31" s="13">
        <v>14088.46</v>
      </c>
      <c r="K31" s="13">
        <f t="shared" ref="K31:K33" si="35">SUM(I31:J31)</f>
        <v>705923.57</v>
      </c>
      <c r="L31" s="13"/>
      <c r="M31" s="13">
        <f>SUM(K31:L31)</f>
        <v>705923.57</v>
      </c>
      <c r="N31" s="13">
        <v>-17181.740000000002</v>
      </c>
      <c r="O31" s="13">
        <f t="shared" ref="O31:O33" si="36">SUM(M31:N31)</f>
        <v>688741.83</v>
      </c>
      <c r="P31" s="13"/>
      <c r="Q31" s="13">
        <f t="shared" ref="Q31:Q33" si="37">SUM(O31:P31)</f>
        <v>688741.83</v>
      </c>
    </row>
    <row r="32" spans="1:17" ht="33" x14ac:dyDescent="0.3">
      <c r="A32" s="11" t="s">
        <v>68</v>
      </c>
      <c r="B32" s="12" t="s">
        <v>69</v>
      </c>
      <c r="C32" s="13">
        <v>3990.42</v>
      </c>
      <c r="D32" s="13"/>
      <c r="E32" s="13">
        <f t="shared" si="32"/>
        <v>3990.42</v>
      </c>
      <c r="F32" s="13">
        <v>2151.73</v>
      </c>
      <c r="G32" s="13">
        <f t="shared" si="33"/>
        <v>6142.15</v>
      </c>
      <c r="H32" s="13"/>
      <c r="I32" s="13">
        <f t="shared" si="34"/>
        <v>6142.15</v>
      </c>
      <c r="J32" s="13"/>
      <c r="K32" s="13">
        <f t="shared" si="35"/>
        <v>6142.15</v>
      </c>
      <c r="L32" s="13"/>
      <c r="M32" s="13">
        <f t="shared" ref="M32:M33" si="38">SUM(K32:L32)</f>
        <v>6142.15</v>
      </c>
      <c r="N32" s="13"/>
      <c r="O32" s="13">
        <f t="shared" si="36"/>
        <v>6142.15</v>
      </c>
      <c r="P32" s="13"/>
      <c r="Q32" s="13">
        <f t="shared" si="37"/>
        <v>6142.15</v>
      </c>
    </row>
    <row r="33" spans="1:17" ht="148.5" x14ac:dyDescent="0.3">
      <c r="A33" s="11" t="s">
        <v>70</v>
      </c>
      <c r="B33" s="12" t="s">
        <v>71</v>
      </c>
      <c r="C33" s="13">
        <v>13649.45</v>
      </c>
      <c r="D33" s="13"/>
      <c r="E33" s="13">
        <f>SUM(C33:D33)</f>
        <v>13649.45</v>
      </c>
      <c r="F33" s="13"/>
      <c r="G33" s="13">
        <f t="shared" si="33"/>
        <v>13649.45</v>
      </c>
      <c r="H33" s="13"/>
      <c r="I33" s="13">
        <f t="shared" si="34"/>
        <v>13649.45</v>
      </c>
      <c r="J33" s="13">
        <v>912</v>
      </c>
      <c r="K33" s="13">
        <f t="shared" si="35"/>
        <v>14561.45</v>
      </c>
      <c r="L33" s="13"/>
      <c r="M33" s="13">
        <f t="shared" si="38"/>
        <v>14561.45</v>
      </c>
      <c r="N33" s="13">
        <v>-261.45</v>
      </c>
      <c r="O33" s="13">
        <f t="shared" si="36"/>
        <v>14300</v>
      </c>
      <c r="P33" s="13"/>
      <c r="Q33" s="13">
        <f t="shared" si="37"/>
        <v>14300</v>
      </c>
    </row>
    <row r="34" spans="1:17" ht="33" x14ac:dyDescent="0.3">
      <c r="A34" s="14" t="s">
        <v>22</v>
      </c>
      <c r="B34" s="15" t="s">
        <v>23</v>
      </c>
      <c r="C34" s="16">
        <f>C35</f>
        <v>2068.3000000000002</v>
      </c>
      <c r="D34" s="16">
        <f t="shared" ref="D34:Q34" si="39">D35</f>
        <v>2392.6999999999998</v>
      </c>
      <c r="E34" s="16">
        <f t="shared" si="39"/>
        <v>4461</v>
      </c>
      <c r="F34" s="16">
        <f t="shared" si="39"/>
        <v>0</v>
      </c>
      <c r="G34" s="16">
        <f t="shared" si="39"/>
        <v>4461</v>
      </c>
      <c r="H34" s="16">
        <f t="shared" si="39"/>
        <v>0</v>
      </c>
      <c r="I34" s="16">
        <f t="shared" si="39"/>
        <v>4461</v>
      </c>
      <c r="J34" s="16">
        <f t="shared" si="39"/>
        <v>2012.9</v>
      </c>
      <c r="K34" s="16">
        <f t="shared" si="39"/>
        <v>6473.9</v>
      </c>
      <c r="L34" s="16">
        <f t="shared" si="39"/>
        <v>0</v>
      </c>
      <c r="M34" s="16">
        <f t="shared" si="39"/>
        <v>6473.9</v>
      </c>
      <c r="N34" s="16">
        <f t="shared" si="39"/>
        <v>0</v>
      </c>
      <c r="O34" s="16">
        <f t="shared" si="39"/>
        <v>6473.9</v>
      </c>
      <c r="P34" s="16">
        <f t="shared" si="39"/>
        <v>0</v>
      </c>
      <c r="Q34" s="16">
        <f t="shared" si="39"/>
        <v>6473.9</v>
      </c>
    </row>
    <row r="35" spans="1:17" ht="33" x14ac:dyDescent="0.3">
      <c r="A35" s="11" t="s">
        <v>55</v>
      </c>
      <c r="B35" s="12" t="s">
        <v>24</v>
      </c>
      <c r="C35" s="13">
        <v>2068.3000000000002</v>
      </c>
      <c r="D35" s="13">
        <v>2392.6999999999998</v>
      </c>
      <c r="E35" s="13">
        <f>SUM(C35:D35)</f>
        <v>4461</v>
      </c>
      <c r="F35" s="13"/>
      <c r="G35" s="13">
        <f>SUM(E35:F35)</f>
        <v>4461</v>
      </c>
      <c r="H35" s="13"/>
      <c r="I35" s="13">
        <f>SUM(G35:H35)</f>
        <v>4461</v>
      </c>
      <c r="J35" s="13">
        <v>2012.9</v>
      </c>
      <c r="K35" s="13">
        <f>SUM(I35:J35)</f>
        <v>6473.9</v>
      </c>
      <c r="L35" s="13"/>
      <c r="M35" s="13">
        <f>SUM(K35:L35)</f>
        <v>6473.9</v>
      </c>
      <c r="N35" s="13"/>
      <c r="O35" s="13">
        <f>SUM(M35:N35)</f>
        <v>6473.9</v>
      </c>
      <c r="P35" s="13"/>
      <c r="Q35" s="13">
        <f>SUM(O35:P35)</f>
        <v>6473.9</v>
      </c>
    </row>
    <row r="36" spans="1:17" ht="49.5" x14ac:dyDescent="0.3">
      <c r="A36" s="14" t="s">
        <v>25</v>
      </c>
      <c r="B36" s="15" t="s">
        <v>26</v>
      </c>
      <c r="C36" s="16">
        <f>SUM(C37:C38)</f>
        <v>1867.9299999999998</v>
      </c>
      <c r="D36" s="16">
        <f t="shared" ref="D36:Q36" si="40">SUM(D37:D38)</f>
        <v>34627.090000000004</v>
      </c>
      <c r="E36" s="16">
        <f t="shared" si="40"/>
        <v>36495.019999999997</v>
      </c>
      <c r="F36" s="16">
        <f t="shared" si="40"/>
        <v>0</v>
      </c>
      <c r="G36" s="16">
        <f t="shared" si="40"/>
        <v>36495.019999999997</v>
      </c>
      <c r="H36" s="16">
        <f t="shared" si="40"/>
        <v>5625.7699999999995</v>
      </c>
      <c r="I36" s="16">
        <f t="shared" si="40"/>
        <v>42120.79</v>
      </c>
      <c r="J36" s="16">
        <f t="shared" si="40"/>
        <v>4105.59</v>
      </c>
      <c r="K36" s="16">
        <f t="shared" si="40"/>
        <v>46226.380000000005</v>
      </c>
      <c r="L36" s="16">
        <f t="shared" si="40"/>
        <v>7603.68</v>
      </c>
      <c r="M36" s="16">
        <f t="shared" si="40"/>
        <v>53830.060000000005</v>
      </c>
      <c r="N36" s="16">
        <f t="shared" si="40"/>
        <v>909.01</v>
      </c>
      <c r="O36" s="16">
        <f t="shared" si="40"/>
        <v>54739.070000000007</v>
      </c>
      <c r="P36" s="16">
        <f t="shared" si="40"/>
        <v>0</v>
      </c>
      <c r="Q36" s="16">
        <f t="shared" si="40"/>
        <v>54739.070000000007</v>
      </c>
    </row>
    <row r="37" spans="1:17" ht="33" x14ac:dyDescent="0.3">
      <c r="A37" s="11" t="s">
        <v>72</v>
      </c>
      <c r="B37" s="12" t="s">
        <v>73</v>
      </c>
      <c r="C37" s="13">
        <v>382.34</v>
      </c>
      <c r="D37" s="13">
        <v>181.51</v>
      </c>
      <c r="E37" s="13">
        <f t="shared" ref="E37:E38" si="41">SUM(C37:D37)</f>
        <v>563.84999999999991</v>
      </c>
      <c r="F37" s="13"/>
      <c r="G37" s="13">
        <f t="shared" ref="G37:G38" si="42">SUM(E37:F37)</f>
        <v>563.84999999999991</v>
      </c>
      <c r="H37" s="13">
        <v>831.15</v>
      </c>
      <c r="I37" s="13">
        <f t="shared" ref="I37:I38" si="43">SUM(G37:H37)</f>
        <v>1395</v>
      </c>
      <c r="J37" s="13">
        <v>400</v>
      </c>
      <c r="K37" s="13">
        <f t="shared" ref="K37:K38" si="44">SUM(I37:J37)</f>
        <v>1795</v>
      </c>
      <c r="L37" s="13"/>
      <c r="M37" s="13">
        <f t="shared" ref="M37:M38" si="45">SUM(K37:L37)</f>
        <v>1795</v>
      </c>
      <c r="N37" s="13">
        <v>738.47</v>
      </c>
      <c r="O37" s="13">
        <f t="shared" ref="O37:O38" si="46">SUM(M37:N37)</f>
        <v>2533.4700000000003</v>
      </c>
      <c r="P37" s="13"/>
      <c r="Q37" s="13">
        <f t="shared" ref="Q37:Q38" si="47">SUM(O37:P37)</f>
        <v>2533.4700000000003</v>
      </c>
    </row>
    <row r="38" spans="1:17" ht="33" x14ac:dyDescent="0.3">
      <c r="A38" s="11" t="s">
        <v>74</v>
      </c>
      <c r="B38" s="12" t="s">
        <v>75</v>
      </c>
      <c r="C38" s="13">
        <v>1485.59</v>
      </c>
      <c r="D38" s="13">
        <v>34445.58</v>
      </c>
      <c r="E38" s="13">
        <f t="shared" si="41"/>
        <v>35931.17</v>
      </c>
      <c r="F38" s="13"/>
      <c r="G38" s="13">
        <f t="shared" si="42"/>
        <v>35931.17</v>
      </c>
      <c r="H38" s="13">
        <v>4794.62</v>
      </c>
      <c r="I38" s="13">
        <f t="shared" si="43"/>
        <v>40725.79</v>
      </c>
      <c r="J38" s="28">
        <v>3705.59</v>
      </c>
      <c r="K38" s="13">
        <f t="shared" si="44"/>
        <v>44431.380000000005</v>
      </c>
      <c r="L38" s="28">
        <v>7603.68</v>
      </c>
      <c r="M38" s="13">
        <f t="shared" si="45"/>
        <v>52035.060000000005</v>
      </c>
      <c r="N38" s="13">
        <v>170.54</v>
      </c>
      <c r="O38" s="13">
        <f t="shared" si="46"/>
        <v>52205.600000000006</v>
      </c>
      <c r="P38" s="13"/>
      <c r="Q38" s="13">
        <f t="shared" si="47"/>
        <v>52205.600000000006</v>
      </c>
    </row>
    <row r="39" spans="1:17" ht="33" x14ac:dyDescent="0.3">
      <c r="A39" s="14" t="s">
        <v>27</v>
      </c>
      <c r="B39" s="15" t="s">
        <v>28</v>
      </c>
      <c r="C39" s="16">
        <f>SUM(C40:C42)</f>
        <v>40955.57</v>
      </c>
      <c r="D39" s="16">
        <f t="shared" ref="D39:Q39" si="48">SUM(D40:D42)</f>
        <v>3654.57</v>
      </c>
      <c r="E39" s="16">
        <f t="shared" si="48"/>
        <v>44610.14</v>
      </c>
      <c r="F39" s="16">
        <f t="shared" si="48"/>
        <v>8710.09</v>
      </c>
      <c r="G39" s="16">
        <f t="shared" si="48"/>
        <v>53320.229999999996</v>
      </c>
      <c r="H39" s="16">
        <f t="shared" si="48"/>
        <v>6754.04</v>
      </c>
      <c r="I39" s="16">
        <f t="shared" si="48"/>
        <v>60074.270000000004</v>
      </c>
      <c r="J39" s="16">
        <f t="shared" si="48"/>
        <v>41602.039999999994</v>
      </c>
      <c r="K39" s="16">
        <f t="shared" si="48"/>
        <v>101676.31</v>
      </c>
      <c r="L39" s="16">
        <f t="shared" si="48"/>
        <v>14536.47</v>
      </c>
      <c r="M39" s="16">
        <f t="shared" si="48"/>
        <v>116212.78</v>
      </c>
      <c r="N39" s="16">
        <f t="shared" si="48"/>
        <v>10037.810000000001</v>
      </c>
      <c r="O39" s="16">
        <f t="shared" si="48"/>
        <v>126250.59</v>
      </c>
      <c r="P39" s="16">
        <f t="shared" si="48"/>
        <v>0</v>
      </c>
      <c r="Q39" s="16">
        <f t="shared" si="48"/>
        <v>126250.59</v>
      </c>
    </row>
    <row r="40" spans="1:17" x14ac:dyDescent="0.3">
      <c r="A40" s="11" t="s">
        <v>77</v>
      </c>
      <c r="B40" s="12" t="s">
        <v>76</v>
      </c>
      <c r="C40" s="13">
        <v>2660.49</v>
      </c>
      <c r="D40" s="13"/>
      <c r="E40" s="13">
        <f t="shared" ref="E40:E42" si="49">SUM(C40:D40)</f>
        <v>2660.49</v>
      </c>
      <c r="F40" s="13"/>
      <c r="G40" s="13">
        <f t="shared" ref="G40:G42" si="50">SUM(E40:F40)</f>
        <v>2660.49</v>
      </c>
      <c r="H40" s="13">
        <v>136.58000000000001</v>
      </c>
      <c r="I40" s="13">
        <f t="shared" ref="I40:I42" si="51">SUM(G40:H40)</f>
        <v>2797.0699999999997</v>
      </c>
      <c r="J40" s="13"/>
      <c r="K40" s="13">
        <f t="shared" ref="K40:K41" si="52">SUM(I40:J40)</f>
        <v>2797.0699999999997</v>
      </c>
      <c r="L40" s="13"/>
      <c r="M40" s="13">
        <f t="shared" ref="M40:M42" si="53">SUM(K40:L40)</f>
        <v>2797.0699999999997</v>
      </c>
      <c r="N40" s="13">
        <v>-164.91</v>
      </c>
      <c r="O40" s="13">
        <f t="shared" ref="O40:O41" si="54">SUM(M40:N40)</f>
        <v>2632.16</v>
      </c>
      <c r="P40" s="13"/>
      <c r="Q40" s="13">
        <f t="shared" ref="Q40:Q41" si="55">SUM(O40:P40)</f>
        <v>2632.16</v>
      </c>
    </row>
    <row r="41" spans="1:17" ht="132" x14ac:dyDescent="0.3">
      <c r="A41" s="11" t="s">
        <v>79</v>
      </c>
      <c r="B41" s="12" t="s">
        <v>78</v>
      </c>
      <c r="C41" s="13">
        <v>28295.08</v>
      </c>
      <c r="D41" s="13"/>
      <c r="E41" s="13">
        <f t="shared" si="49"/>
        <v>28295.08</v>
      </c>
      <c r="F41" s="13"/>
      <c r="G41" s="13">
        <f t="shared" si="50"/>
        <v>28295.08</v>
      </c>
      <c r="H41" s="13">
        <v>1382.12</v>
      </c>
      <c r="I41" s="13">
        <f t="shared" si="51"/>
        <v>29677.200000000001</v>
      </c>
      <c r="J41" s="13">
        <v>34489.879999999997</v>
      </c>
      <c r="K41" s="13">
        <f t="shared" si="52"/>
        <v>64167.08</v>
      </c>
      <c r="L41" s="13"/>
      <c r="M41" s="13">
        <f t="shared" si="53"/>
        <v>64167.08</v>
      </c>
      <c r="N41" s="13">
        <v>-508.65</v>
      </c>
      <c r="O41" s="13">
        <f t="shared" si="54"/>
        <v>63658.43</v>
      </c>
      <c r="P41" s="13"/>
      <c r="Q41" s="13">
        <f t="shared" si="55"/>
        <v>63658.43</v>
      </c>
    </row>
    <row r="42" spans="1:17" ht="66" x14ac:dyDescent="0.3">
      <c r="A42" s="11" t="s">
        <v>80</v>
      </c>
      <c r="B42" s="12" t="s">
        <v>81</v>
      </c>
      <c r="C42" s="13">
        <v>10000</v>
      </c>
      <c r="D42" s="13">
        <v>3654.57</v>
      </c>
      <c r="E42" s="13">
        <f t="shared" si="49"/>
        <v>13654.57</v>
      </c>
      <c r="F42" s="13">
        <v>8710.09</v>
      </c>
      <c r="G42" s="13">
        <f t="shared" si="50"/>
        <v>22364.66</v>
      </c>
      <c r="H42" s="13">
        <v>5235.34</v>
      </c>
      <c r="I42" s="13">
        <f t="shared" si="51"/>
        <v>27600</v>
      </c>
      <c r="J42" s="13">
        <v>7112.16</v>
      </c>
      <c r="K42" s="13">
        <f>SUM(I42:J42)</f>
        <v>34712.160000000003</v>
      </c>
      <c r="L42" s="13">
        <v>14536.47</v>
      </c>
      <c r="M42" s="13">
        <f t="shared" si="53"/>
        <v>49248.630000000005</v>
      </c>
      <c r="N42" s="13">
        <v>10711.37</v>
      </c>
      <c r="O42" s="13">
        <f>SUM(M42:N42)</f>
        <v>59960.000000000007</v>
      </c>
      <c r="P42" s="13"/>
      <c r="Q42" s="13">
        <f>SUM(O42:P42)</f>
        <v>59960.000000000007</v>
      </c>
    </row>
    <row r="43" spans="1:17" ht="33" x14ac:dyDescent="0.3">
      <c r="A43" s="29" t="s">
        <v>29</v>
      </c>
      <c r="B43" s="30" t="s">
        <v>30</v>
      </c>
      <c r="C43" s="16">
        <f>SUM(C44:C59)</f>
        <v>45722.01</v>
      </c>
      <c r="D43" s="31">
        <f t="shared" ref="D43:Q43" si="56">SUM(D44:D59)</f>
        <v>0</v>
      </c>
      <c r="E43" s="16">
        <f t="shared" si="56"/>
        <v>45722.01</v>
      </c>
      <c r="F43" s="16">
        <f t="shared" si="56"/>
        <v>20279.14</v>
      </c>
      <c r="G43" s="16">
        <f t="shared" si="56"/>
        <v>66001.149999999994</v>
      </c>
      <c r="H43" s="16">
        <f t="shared" si="56"/>
        <v>22896.17</v>
      </c>
      <c r="I43" s="16">
        <f t="shared" si="56"/>
        <v>88897.32</v>
      </c>
      <c r="J43" s="16">
        <f t="shared" si="56"/>
        <v>18410.330000000002</v>
      </c>
      <c r="K43" s="16">
        <f t="shared" si="56"/>
        <v>107307.65000000001</v>
      </c>
      <c r="L43" s="16">
        <f t="shared" si="56"/>
        <v>10486.66</v>
      </c>
      <c r="M43" s="16">
        <f t="shared" si="56"/>
        <v>117794.31</v>
      </c>
      <c r="N43" s="16">
        <f t="shared" si="56"/>
        <v>4706.82</v>
      </c>
      <c r="O43" s="16">
        <f t="shared" si="56"/>
        <v>122501.13</v>
      </c>
      <c r="P43" s="16">
        <f t="shared" si="56"/>
        <v>0</v>
      </c>
      <c r="Q43" s="16">
        <f t="shared" si="56"/>
        <v>122501.13</v>
      </c>
    </row>
    <row r="44" spans="1:17" ht="49.5" x14ac:dyDescent="0.3">
      <c r="A44" s="32" t="s">
        <v>82</v>
      </c>
      <c r="B44" s="33" t="s">
        <v>83</v>
      </c>
      <c r="C44" s="27">
        <v>3833</v>
      </c>
      <c r="D44" s="27"/>
      <c r="E44" s="27">
        <f t="shared" ref="E44:E59" si="57">SUM(C44:D44)</f>
        <v>3833</v>
      </c>
      <c r="F44" s="27"/>
      <c r="G44" s="27">
        <f t="shared" ref="G44:G58" si="58">SUM(E44:F44)</f>
        <v>3833</v>
      </c>
      <c r="H44" s="27"/>
      <c r="I44" s="27">
        <f t="shared" ref="I44:I59" si="59">SUM(G44:H44)</f>
        <v>3833</v>
      </c>
      <c r="J44" s="27"/>
      <c r="K44" s="27">
        <f t="shared" ref="K44:K62" si="60">SUM(I44:J44)</f>
        <v>3833</v>
      </c>
      <c r="L44" s="27"/>
      <c r="M44" s="27">
        <f t="shared" ref="M44:M59" si="61">SUM(K44:L44)</f>
        <v>3833</v>
      </c>
      <c r="N44" s="27"/>
      <c r="O44" s="27">
        <f t="shared" ref="O44:O58" si="62">SUM(M44:N44)</f>
        <v>3833</v>
      </c>
      <c r="P44" s="27"/>
      <c r="Q44" s="27">
        <f t="shared" ref="Q44:Q57" si="63">SUM(O44:P44)</f>
        <v>3833</v>
      </c>
    </row>
    <row r="45" spans="1:17" ht="93.75" customHeight="1" x14ac:dyDescent="0.3">
      <c r="A45" s="32" t="s">
        <v>85</v>
      </c>
      <c r="B45" s="33" t="s">
        <v>84</v>
      </c>
      <c r="C45" s="27">
        <v>200</v>
      </c>
      <c r="D45" s="27"/>
      <c r="E45" s="27">
        <f t="shared" si="57"/>
        <v>200</v>
      </c>
      <c r="F45" s="27"/>
      <c r="G45" s="27">
        <f t="shared" si="58"/>
        <v>200</v>
      </c>
      <c r="H45" s="27"/>
      <c r="I45" s="27">
        <f t="shared" si="59"/>
        <v>200</v>
      </c>
      <c r="J45" s="27"/>
      <c r="K45" s="27">
        <f t="shared" si="60"/>
        <v>200</v>
      </c>
      <c r="L45" s="27"/>
      <c r="M45" s="27">
        <f t="shared" si="61"/>
        <v>200</v>
      </c>
      <c r="N45" s="27"/>
      <c r="O45" s="27">
        <f t="shared" si="62"/>
        <v>200</v>
      </c>
      <c r="P45" s="27"/>
      <c r="Q45" s="27">
        <f t="shared" si="63"/>
        <v>200</v>
      </c>
    </row>
    <row r="46" spans="1:17" ht="115.5" x14ac:dyDescent="0.3">
      <c r="A46" s="32" t="s">
        <v>86</v>
      </c>
      <c r="B46" s="33" t="s">
        <v>99</v>
      </c>
      <c r="C46" s="27">
        <v>1250</v>
      </c>
      <c r="D46" s="27"/>
      <c r="E46" s="27">
        <f t="shared" si="57"/>
        <v>1250</v>
      </c>
      <c r="F46" s="27"/>
      <c r="G46" s="27">
        <f t="shared" si="58"/>
        <v>1250</v>
      </c>
      <c r="H46" s="27"/>
      <c r="I46" s="27">
        <f t="shared" si="59"/>
        <v>1250</v>
      </c>
      <c r="J46" s="27"/>
      <c r="K46" s="27">
        <f t="shared" si="60"/>
        <v>1250</v>
      </c>
      <c r="L46" s="27"/>
      <c r="M46" s="27">
        <f t="shared" si="61"/>
        <v>1250</v>
      </c>
      <c r="N46" s="27">
        <v>435</v>
      </c>
      <c r="O46" s="27">
        <f t="shared" si="62"/>
        <v>1685</v>
      </c>
      <c r="P46" s="27"/>
      <c r="Q46" s="27">
        <f t="shared" si="63"/>
        <v>1685</v>
      </c>
    </row>
    <row r="47" spans="1:17" ht="58.5" customHeight="1" x14ac:dyDescent="0.3">
      <c r="A47" s="34" t="s">
        <v>123</v>
      </c>
      <c r="B47" s="35" t="s">
        <v>124</v>
      </c>
      <c r="C47" s="27">
        <v>30</v>
      </c>
      <c r="D47" s="27"/>
      <c r="E47" s="27">
        <f t="shared" si="57"/>
        <v>30</v>
      </c>
      <c r="F47" s="27"/>
      <c r="G47" s="27">
        <f t="shared" si="58"/>
        <v>30</v>
      </c>
      <c r="H47" s="27"/>
      <c r="I47" s="27">
        <f t="shared" si="59"/>
        <v>30</v>
      </c>
      <c r="J47" s="27">
        <v>56.74</v>
      </c>
      <c r="K47" s="27">
        <f t="shared" si="60"/>
        <v>86.740000000000009</v>
      </c>
      <c r="L47" s="27"/>
      <c r="M47" s="27">
        <f t="shared" si="61"/>
        <v>86.740000000000009</v>
      </c>
      <c r="N47" s="27">
        <v>351.09</v>
      </c>
      <c r="O47" s="27">
        <f t="shared" si="62"/>
        <v>437.83</v>
      </c>
      <c r="P47" s="27"/>
      <c r="Q47" s="27">
        <f t="shared" si="63"/>
        <v>437.83</v>
      </c>
    </row>
    <row r="48" spans="1:17" ht="66" x14ac:dyDescent="0.3">
      <c r="A48" s="32" t="s">
        <v>87</v>
      </c>
      <c r="B48" s="33" t="s">
        <v>100</v>
      </c>
      <c r="C48" s="27">
        <v>0</v>
      </c>
      <c r="D48" s="27"/>
      <c r="E48" s="27">
        <f t="shared" si="57"/>
        <v>0</v>
      </c>
      <c r="F48" s="27"/>
      <c r="G48" s="27">
        <f t="shared" si="58"/>
        <v>0</v>
      </c>
      <c r="H48" s="27"/>
      <c r="I48" s="27">
        <f t="shared" si="59"/>
        <v>0</v>
      </c>
      <c r="J48" s="27"/>
      <c r="K48" s="27">
        <f t="shared" si="60"/>
        <v>0</v>
      </c>
      <c r="L48" s="27"/>
      <c r="M48" s="27">
        <f t="shared" si="61"/>
        <v>0</v>
      </c>
      <c r="N48" s="27"/>
      <c r="O48" s="27">
        <f t="shared" si="62"/>
        <v>0</v>
      </c>
      <c r="P48" s="27"/>
      <c r="Q48" s="27">
        <f t="shared" si="63"/>
        <v>0</v>
      </c>
    </row>
    <row r="49" spans="1:17" ht="33" x14ac:dyDescent="0.3">
      <c r="A49" s="32" t="s">
        <v>88</v>
      </c>
      <c r="B49" s="33" t="s">
        <v>101</v>
      </c>
      <c r="C49" s="27">
        <v>0</v>
      </c>
      <c r="D49" s="27"/>
      <c r="E49" s="27">
        <f t="shared" si="57"/>
        <v>0</v>
      </c>
      <c r="F49" s="27"/>
      <c r="G49" s="27">
        <f t="shared" si="58"/>
        <v>0</v>
      </c>
      <c r="H49" s="27"/>
      <c r="I49" s="27">
        <f t="shared" si="59"/>
        <v>0</v>
      </c>
      <c r="J49" s="27">
        <v>146.34</v>
      </c>
      <c r="K49" s="27">
        <f t="shared" si="60"/>
        <v>146.34</v>
      </c>
      <c r="L49" s="27"/>
      <c r="M49" s="27">
        <f t="shared" si="61"/>
        <v>146.34</v>
      </c>
      <c r="N49" s="27"/>
      <c r="O49" s="27">
        <f t="shared" si="62"/>
        <v>146.34</v>
      </c>
      <c r="P49" s="27"/>
      <c r="Q49" s="27">
        <f t="shared" si="63"/>
        <v>146.34</v>
      </c>
    </row>
    <row r="50" spans="1:17" ht="198" x14ac:dyDescent="0.3">
      <c r="A50" s="32" t="s">
        <v>89</v>
      </c>
      <c r="B50" s="33" t="s">
        <v>102</v>
      </c>
      <c r="C50" s="27">
        <v>5593</v>
      </c>
      <c r="D50" s="27"/>
      <c r="E50" s="27">
        <f t="shared" si="57"/>
        <v>5593</v>
      </c>
      <c r="F50" s="27"/>
      <c r="G50" s="27">
        <f t="shared" si="58"/>
        <v>5593</v>
      </c>
      <c r="H50" s="27"/>
      <c r="I50" s="27">
        <f t="shared" si="59"/>
        <v>5593</v>
      </c>
      <c r="J50" s="27">
        <v>664</v>
      </c>
      <c r="K50" s="27">
        <f t="shared" si="60"/>
        <v>6257</v>
      </c>
      <c r="L50" s="27">
        <v>986.1</v>
      </c>
      <c r="M50" s="27">
        <f t="shared" si="61"/>
        <v>7243.1</v>
      </c>
      <c r="N50" s="27">
        <v>-2331.89</v>
      </c>
      <c r="O50" s="27">
        <f t="shared" si="62"/>
        <v>4911.2100000000009</v>
      </c>
      <c r="P50" s="27"/>
      <c r="Q50" s="27">
        <f t="shared" si="63"/>
        <v>4911.2100000000009</v>
      </c>
    </row>
    <row r="51" spans="1:17" ht="99" x14ac:dyDescent="0.3">
      <c r="A51" s="32" t="s">
        <v>90</v>
      </c>
      <c r="B51" s="33" t="s">
        <v>103</v>
      </c>
      <c r="C51" s="27">
        <v>1000</v>
      </c>
      <c r="D51" s="27"/>
      <c r="E51" s="27">
        <f t="shared" si="57"/>
        <v>1000</v>
      </c>
      <c r="F51" s="27"/>
      <c r="G51" s="27">
        <f t="shared" si="58"/>
        <v>1000</v>
      </c>
      <c r="H51" s="27"/>
      <c r="I51" s="27">
        <f t="shared" si="59"/>
        <v>1000</v>
      </c>
      <c r="J51" s="27">
        <v>986.41</v>
      </c>
      <c r="K51" s="27">
        <f t="shared" si="60"/>
        <v>1986.4099999999999</v>
      </c>
      <c r="L51" s="27"/>
      <c r="M51" s="27">
        <f t="shared" si="61"/>
        <v>1986.4099999999999</v>
      </c>
      <c r="N51" s="27">
        <v>32</v>
      </c>
      <c r="O51" s="27">
        <f t="shared" si="62"/>
        <v>2018.4099999999999</v>
      </c>
      <c r="P51" s="27"/>
      <c r="Q51" s="27">
        <f t="shared" si="63"/>
        <v>2018.4099999999999</v>
      </c>
    </row>
    <row r="52" spans="1:17" ht="49.5" x14ac:dyDescent="0.3">
      <c r="A52" s="32" t="s">
        <v>91</v>
      </c>
      <c r="B52" s="33" t="s">
        <v>104</v>
      </c>
      <c r="C52" s="27">
        <v>2590.1999999999998</v>
      </c>
      <c r="D52" s="27"/>
      <c r="E52" s="27">
        <f t="shared" si="57"/>
        <v>2590.1999999999998</v>
      </c>
      <c r="F52" s="27"/>
      <c r="G52" s="27">
        <f t="shared" si="58"/>
        <v>2590.1999999999998</v>
      </c>
      <c r="H52" s="27">
        <v>11900</v>
      </c>
      <c r="I52" s="27">
        <f t="shared" si="59"/>
        <v>14490.2</v>
      </c>
      <c r="J52" s="27">
        <v>10132.11</v>
      </c>
      <c r="K52" s="27">
        <f t="shared" si="60"/>
        <v>24622.31</v>
      </c>
      <c r="L52" s="27">
        <v>7747.21</v>
      </c>
      <c r="M52" s="27">
        <f t="shared" si="61"/>
        <v>32369.52</v>
      </c>
      <c r="N52" s="27">
        <v>1465.98</v>
      </c>
      <c r="O52" s="27">
        <f t="shared" si="62"/>
        <v>33835.5</v>
      </c>
      <c r="P52" s="27"/>
      <c r="Q52" s="27">
        <f t="shared" si="63"/>
        <v>33835.5</v>
      </c>
    </row>
    <row r="53" spans="1:17" ht="99" x14ac:dyDescent="0.3">
      <c r="A53" s="32" t="s">
        <v>92</v>
      </c>
      <c r="B53" s="33" t="s">
        <v>105</v>
      </c>
      <c r="C53" s="27">
        <v>0</v>
      </c>
      <c r="D53" s="27"/>
      <c r="E53" s="27">
        <f t="shared" si="57"/>
        <v>0</v>
      </c>
      <c r="F53" s="27"/>
      <c r="G53" s="27">
        <f t="shared" si="58"/>
        <v>0</v>
      </c>
      <c r="H53" s="27"/>
      <c r="I53" s="27">
        <f t="shared" si="59"/>
        <v>0</v>
      </c>
      <c r="J53" s="27">
        <v>748.75</v>
      </c>
      <c r="K53" s="27">
        <f t="shared" si="60"/>
        <v>748.75</v>
      </c>
      <c r="L53" s="27"/>
      <c r="M53" s="27">
        <f t="shared" si="61"/>
        <v>748.75</v>
      </c>
      <c r="N53" s="27"/>
      <c r="O53" s="27">
        <f t="shared" si="62"/>
        <v>748.75</v>
      </c>
      <c r="P53" s="27"/>
      <c r="Q53" s="27">
        <f t="shared" si="63"/>
        <v>748.75</v>
      </c>
    </row>
    <row r="54" spans="1:17" ht="33" x14ac:dyDescent="0.3">
      <c r="A54" s="32" t="s">
        <v>93</v>
      </c>
      <c r="B54" s="33" t="s">
        <v>106</v>
      </c>
      <c r="C54" s="27">
        <v>138</v>
      </c>
      <c r="D54" s="27"/>
      <c r="E54" s="27">
        <f t="shared" si="57"/>
        <v>138</v>
      </c>
      <c r="F54" s="27"/>
      <c r="G54" s="27">
        <f t="shared" si="58"/>
        <v>138</v>
      </c>
      <c r="H54" s="27"/>
      <c r="I54" s="27">
        <f t="shared" si="59"/>
        <v>138</v>
      </c>
      <c r="J54" s="27">
        <v>1010</v>
      </c>
      <c r="K54" s="27">
        <f t="shared" si="60"/>
        <v>1148</v>
      </c>
      <c r="L54" s="27"/>
      <c r="M54" s="27">
        <f t="shared" si="61"/>
        <v>1148</v>
      </c>
      <c r="N54" s="27"/>
      <c r="O54" s="27">
        <f t="shared" si="62"/>
        <v>1148</v>
      </c>
      <c r="P54" s="27"/>
      <c r="Q54" s="27">
        <f t="shared" si="63"/>
        <v>1148</v>
      </c>
    </row>
    <row r="55" spans="1:17" ht="99" x14ac:dyDescent="0.3">
      <c r="A55" s="32" t="s">
        <v>94</v>
      </c>
      <c r="B55" s="33" t="s">
        <v>107</v>
      </c>
      <c r="C55" s="27">
        <v>4000</v>
      </c>
      <c r="D55" s="27"/>
      <c r="E55" s="27">
        <f t="shared" si="57"/>
        <v>4000</v>
      </c>
      <c r="F55" s="27"/>
      <c r="G55" s="27">
        <f t="shared" si="58"/>
        <v>4000</v>
      </c>
      <c r="H55" s="27"/>
      <c r="I55" s="27">
        <f t="shared" si="59"/>
        <v>4000</v>
      </c>
      <c r="J55" s="27">
        <v>233.72</v>
      </c>
      <c r="K55" s="27">
        <f t="shared" si="60"/>
        <v>4233.72</v>
      </c>
      <c r="L55" s="27">
        <v>1753.35</v>
      </c>
      <c r="M55" s="27">
        <f t="shared" si="61"/>
        <v>5987.07</v>
      </c>
      <c r="N55" s="27">
        <v>212.93</v>
      </c>
      <c r="O55" s="27">
        <f t="shared" si="62"/>
        <v>6200</v>
      </c>
      <c r="P55" s="27"/>
      <c r="Q55" s="27">
        <f t="shared" si="63"/>
        <v>6200</v>
      </c>
    </row>
    <row r="56" spans="1:17" ht="115.5" x14ac:dyDescent="0.3">
      <c r="A56" s="32" t="s">
        <v>95</v>
      </c>
      <c r="B56" s="33" t="s">
        <v>108</v>
      </c>
      <c r="C56" s="27">
        <v>3574</v>
      </c>
      <c r="D56" s="27"/>
      <c r="E56" s="27">
        <f t="shared" si="57"/>
        <v>3574</v>
      </c>
      <c r="F56" s="27">
        <v>12612.08</v>
      </c>
      <c r="G56" s="27">
        <f t="shared" si="58"/>
        <v>16186.08</v>
      </c>
      <c r="H56" s="27"/>
      <c r="I56" s="27">
        <f t="shared" si="59"/>
        <v>16186.08</v>
      </c>
      <c r="J56" s="27"/>
      <c r="K56" s="27">
        <f t="shared" si="60"/>
        <v>16186.08</v>
      </c>
      <c r="L56" s="27"/>
      <c r="M56" s="27">
        <f t="shared" si="61"/>
        <v>16186.08</v>
      </c>
      <c r="N56" s="27">
        <v>1658.55</v>
      </c>
      <c r="O56" s="27">
        <f t="shared" si="62"/>
        <v>17844.63</v>
      </c>
      <c r="P56" s="27"/>
      <c r="Q56" s="27">
        <f t="shared" si="63"/>
        <v>17844.63</v>
      </c>
    </row>
    <row r="57" spans="1:17" ht="66" x14ac:dyDescent="0.3">
      <c r="A57" s="32" t="s">
        <v>96</v>
      </c>
      <c r="B57" s="33" t="s">
        <v>109</v>
      </c>
      <c r="C57" s="27">
        <v>5973.67</v>
      </c>
      <c r="D57" s="27"/>
      <c r="E57" s="27">
        <f t="shared" si="57"/>
        <v>5973.67</v>
      </c>
      <c r="F57" s="27"/>
      <c r="G57" s="27">
        <f t="shared" si="58"/>
        <v>5973.67</v>
      </c>
      <c r="H57" s="27"/>
      <c r="I57" s="27">
        <f t="shared" si="59"/>
        <v>5973.67</v>
      </c>
      <c r="J57" s="27"/>
      <c r="K57" s="27">
        <f t="shared" si="60"/>
        <v>5973.67</v>
      </c>
      <c r="L57" s="27"/>
      <c r="M57" s="27">
        <f t="shared" si="61"/>
        <v>5973.67</v>
      </c>
      <c r="N57" s="27">
        <v>-1773.34</v>
      </c>
      <c r="O57" s="27">
        <f t="shared" si="62"/>
        <v>4200.33</v>
      </c>
      <c r="P57" s="27"/>
      <c r="Q57" s="27">
        <f t="shared" si="63"/>
        <v>4200.33</v>
      </c>
    </row>
    <row r="58" spans="1:17" ht="132" x14ac:dyDescent="0.3">
      <c r="A58" s="32" t="s">
        <v>97</v>
      </c>
      <c r="B58" s="33" t="s">
        <v>110</v>
      </c>
      <c r="C58" s="27">
        <v>0</v>
      </c>
      <c r="D58" s="27"/>
      <c r="E58" s="27">
        <f t="shared" si="57"/>
        <v>0</v>
      </c>
      <c r="F58" s="27"/>
      <c r="G58" s="27">
        <f t="shared" si="58"/>
        <v>0</v>
      </c>
      <c r="H58" s="27"/>
      <c r="I58" s="27">
        <f t="shared" si="59"/>
        <v>0</v>
      </c>
      <c r="J58" s="27"/>
      <c r="K58" s="27">
        <f t="shared" si="60"/>
        <v>0</v>
      </c>
      <c r="L58" s="27"/>
      <c r="M58" s="27">
        <f t="shared" si="61"/>
        <v>0</v>
      </c>
      <c r="N58" s="27"/>
      <c r="O58" s="27">
        <f t="shared" si="62"/>
        <v>0</v>
      </c>
      <c r="P58" s="27"/>
      <c r="Q58" s="27">
        <f>SUM(O58:P58)</f>
        <v>0</v>
      </c>
    </row>
    <row r="59" spans="1:17" ht="66" x14ac:dyDescent="0.3">
      <c r="A59" s="32" t="s">
        <v>98</v>
      </c>
      <c r="B59" s="33" t="s">
        <v>118</v>
      </c>
      <c r="C59" s="27">
        <v>17540.14</v>
      </c>
      <c r="D59" s="27"/>
      <c r="E59" s="27">
        <f t="shared" si="57"/>
        <v>17540.14</v>
      </c>
      <c r="F59" s="27">
        <v>7667.06</v>
      </c>
      <c r="G59" s="27">
        <f>SUM(E59:F59)</f>
        <v>25207.200000000001</v>
      </c>
      <c r="H59" s="27">
        <v>10996.17</v>
      </c>
      <c r="I59" s="27">
        <f t="shared" si="59"/>
        <v>36203.370000000003</v>
      </c>
      <c r="J59" s="36">
        <v>4432.26</v>
      </c>
      <c r="K59" s="27">
        <f t="shared" si="60"/>
        <v>40635.630000000005</v>
      </c>
      <c r="L59" s="27"/>
      <c r="M59" s="27">
        <f t="shared" si="61"/>
        <v>40635.630000000005</v>
      </c>
      <c r="N59" s="27">
        <v>4656.5</v>
      </c>
      <c r="O59" s="27">
        <f>SUM(M59:N59)</f>
        <v>45292.130000000005</v>
      </c>
      <c r="P59" s="27"/>
      <c r="Q59" s="27">
        <f>SUM(O59:P59)</f>
        <v>45292.130000000005</v>
      </c>
    </row>
    <row r="60" spans="1:17" x14ac:dyDescent="0.3">
      <c r="A60" s="29" t="s">
        <v>31</v>
      </c>
      <c r="B60" s="30" t="s">
        <v>32</v>
      </c>
      <c r="C60" s="16">
        <f>SUM(C61:C62)</f>
        <v>139.33000000000001</v>
      </c>
      <c r="D60" s="16">
        <f t="shared" ref="D60:Q60" si="64">SUM(D61:D62)</f>
        <v>0</v>
      </c>
      <c r="E60" s="16">
        <f t="shared" si="64"/>
        <v>139.33000000000001</v>
      </c>
      <c r="F60" s="16">
        <f t="shared" si="64"/>
        <v>0</v>
      </c>
      <c r="G60" s="16">
        <f t="shared" si="64"/>
        <v>139.33000000000001</v>
      </c>
      <c r="H60" s="16">
        <f t="shared" si="64"/>
        <v>297.87</v>
      </c>
      <c r="I60" s="16">
        <f t="shared" si="64"/>
        <v>437.20000000000005</v>
      </c>
      <c r="J60" s="16">
        <f t="shared" si="64"/>
        <v>0</v>
      </c>
      <c r="K60" s="16">
        <f t="shared" si="64"/>
        <v>437.20000000000005</v>
      </c>
      <c r="L60" s="16">
        <f t="shared" si="64"/>
        <v>0</v>
      </c>
      <c r="M60" s="16">
        <f t="shared" si="64"/>
        <v>437.20000000000005</v>
      </c>
      <c r="N60" s="16">
        <f t="shared" si="64"/>
        <v>29334.35</v>
      </c>
      <c r="O60" s="16">
        <f t="shared" si="64"/>
        <v>29771.55</v>
      </c>
      <c r="P60" s="16">
        <f t="shared" si="64"/>
        <v>0</v>
      </c>
      <c r="Q60" s="16">
        <f t="shared" si="64"/>
        <v>29771.55</v>
      </c>
    </row>
    <row r="61" spans="1:17" x14ac:dyDescent="0.3">
      <c r="A61" s="37" t="s">
        <v>111</v>
      </c>
      <c r="B61" s="38" t="s">
        <v>113</v>
      </c>
      <c r="C61" s="13">
        <v>0</v>
      </c>
      <c r="D61" s="13"/>
      <c r="E61" s="13">
        <f t="shared" ref="E61:E62" si="65">SUM(C61:D61)</f>
        <v>0</v>
      </c>
      <c r="F61" s="13"/>
      <c r="G61" s="13">
        <f t="shared" ref="G61:G62" si="66">SUM(E61:F61)</f>
        <v>0</v>
      </c>
      <c r="H61" s="13"/>
      <c r="I61" s="13">
        <f t="shared" ref="I61:I62" si="67">SUM(G61:H61)</f>
        <v>0</v>
      </c>
      <c r="J61" s="13"/>
      <c r="K61" s="13">
        <f t="shared" si="60"/>
        <v>0</v>
      </c>
      <c r="L61" s="13"/>
      <c r="M61" s="13">
        <f t="shared" ref="M61:M62" si="68">SUM(K61:L61)</f>
        <v>0</v>
      </c>
      <c r="N61" s="13"/>
      <c r="O61" s="13">
        <f t="shared" ref="O61:O62" si="69">SUM(M61:N61)</f>
        <v>0</v>
      </c>
      <c r="P61" s="13"/>
      <c r="Q61" s="13">
        <f t="shared" ref="Q61:Q62" si="70">SUM(O61:P61)</f>
        <v>0</v>
      </c>
    </row>
    <row r="62" spans="1:17" x14ac:dyDescent="0.3">
      <c r="A62" s="39" t="s">
        <v>112</v>
      </c>
      <c r="B62" s="38" t="s">
        <v>114</v>
      </c>
      <c r="C62" s="13">
        <v>139.33000000000001</v>
      </c>
      <c r="D62" s="13"/>
      <c r="E62" s="13">
        <f t="shared" si="65"/>
        <v>139.33000000000001</v>
      </c>
      <c r="F62" s="13"/>
      <c r="G62" s="13">
        <f t="shared" si="66"/>
        <v>139.33000000000001</v>
      </c>
      <c r="H62" s="13">
        <v>297.87</v>
      </c>
      <c r="I62" s="13">
        <f t="shared" si="67"/>
        <v>437.20000000000005</v>
      </c>
      <c r="J62" s="13"/>
      <c r="K62" s="13">
        <f t="shared" si="60"/>
        <v>437.20000000000005</v>
      </c>
      <c r="L62" s="13"/>
      <c r="M62" s="13">
        <f t="shared" si="68"/>
        <v>437.20000000000005</v>
      </c>
      <c r="N62" s="13">
        <v>29334.35</v>
      </c>
      <c r="O62" s="13">
        <f t="shared" si="69"/>
        <v>29771.55</v>
      </c>
      <c r="P62" s="13"/>
      <c r="Q62" s="13">
        <f t="shared" si="70"/>
        <v>29771.55</v>
      </c>
    </row>
    <row r="63" spans="1:17" x14ac:dyDescent="0.3">
      <c r="A63" s="29" t="s">
        <v>33</v>
      </c>
      <c r="B63" s="30" t="s">
        <v>34</v>
      </c>
      <c r="C63" s="40">
        <f>C64+C69+C71+C73</f>
        <v>9596515.5</v>
      </c>
      <c r="D63" s="40">
        <f t="shared" ref="D63:Q63" si="71">D64+D69+D71+D73</f>
        <v>1120879.0099999998</v>
      </c>
      <c r="E63" s="40">
        <f t="shared" si="71"/>
        <v>10717394.510000002</v>
      </c>
      <c r="F63" s="40">
        <f t="shared" si="71"/>
        <v>52309.94</v>
      </c>
      <c r="G63" s="40">
        <f t="shared" si="71"/>
        <v>10769704.450000001</v>
      </c>
      <c r="H63" s="40">
        <f t="shared" si="71"/>
        <v>47479.110000000008</v>
      </c>
      <c r="I63" s="40">
        <f t="shared" si="71"/>
        <v>10817183.560000002</v>
      </c>
      <c r="J63" s="40">
        <f t="shared" si="71"/>
        <v>-212020.02000000002</v>
      </c>
      <c r="K63" s="40">
        <f t="shared" si="71"/>
        <v>10605163.539999999</v>
      </c>
      <c r="L63" s="40">
        <f t="shared" si="71"/>
        <v>417479.31</v>
      </c>
      <c r="M63" s="40">
        <f t="shared" si="71"/>
        <v>11022642.85</v>
      </c>
      <c r="N63" s="40">
        <f t="shared" si="71"/>
        <v>396350.56</v>
      </c>
      <c r="O63" s="40">
        <f t="shared" si="71"/>
        <v>11418993.409999998</v>
      </c>
      <c r="P63" s="40">
        <f t="shared" si="71"/>
        <v>254633.56</v>
      </c>
      <c r="Q63" s="40">
        <f t="shared" si="71"/>
        <v>11673626.969999999</v>
      </c>
    </row>
    <row r="64" spans="1:17" ht="49.5" x14ac:dyDescent="0.3">
      <c r="A64" s="41" t="s">
        <v>35</v>
      </c>
      <c r="B64" s="42" t="s">
        <v>36</v>
      </c>
      <c r="C64" s="16">
        <f>SUM(C65:C68)</f>
        <v>9596515.5</v>
      </c>
      <c r="D64" s="16">
        <f t="shared" ref="D64:Q64" si="72">SUM(D65:D68)</f>
        <v>1150247.6099999999</v>
      </c>
      <c r="E64" s="16">
        <f t="shared" si="72"/>
        <v>10746763.110000001</v>
      </c>
      <c r="F64" s="16">
        <f t="shared" si="72"/>
        <v>47890.79</v>
      </c>
      <c r="G64" s="16">
        <f t="shared" si="72"/>
        <v>10794653.9</v>
      </c>
      <c r="H64" s="16">
        <f t="shared" si="72"/>
        <v>34798.980000000003</v>
      </c>
      <c r="I64" s="16">
        <f t="shared" si="72"/>
        <v>10829452.880000001</v>
      </c>
      <c r="J64" s="16">
        <f t="shared" si="72"/>
        <v>-214861.04</v>
      </c>
      <c r="K64" s="16">
        <f t="shared" si="72"/>
        <v>10614591.84</v>
      </c>
      <c r="L64" s="16">
        <f t="shared" si="72"/>
        <v>415517.49</v>
      </c>
      <c r="M64" s="16">
        <f t="shared" si="72"/>
        <v>11030109.33</v>
      </c>
      <c r="N64" s="16">
        <f t="shared" si="72"/>
        <v>394225.82</v>
      </c>
      <c r="O64" s="16">
        <f t="shared" si="72"/>
        <v>11424335.15</v>
      </c>
      <c r="P64" s="16">
        <f t="shared" si="72"/>
        <v>-7456.9900000000007</v>
      </c>
      <c r="Q64" s="16">
        <f t="shared" si="72"/>
        <v>11416878.16</v>
      </c>
    </row>
    <row r="65" spans="1:17" ht="33" x14ac:dyDescent="0.3">
      <c r="A65" s="37" t="s">
        <v>143</v>
      </c>
      <c r="B65" s="38" t="s">
        <v>37</v>
      </c>
      <c r="C65" s="13">
        <v>0</v>
      </c>
      <c r="D65" s="13">
        <v>37543.4</v>
      </c>
      <c r="E65" s="13">
        <f t="shared" ref="E65:E68" si="73">SUM(C65:D65)</f>
        <v>37543.4</v>
      </c>
      <c r="F65" s="13"/>
      <c r="G65" s="13">
        <f t="shared" ref="G65:G68" si="74">SUM(E65:F65)</f>
        <v>37543.4</v>
      </c>
      <c r="H65" s="13">
        <v>8654</v>
      </c>
      <c r="I65" s="13">
        <f t="shared" ref="I65:I68" si="75">SUM(G65:H65)</f>
        <v>46197.4</v>
      </c>
      <c r="J65" s="13">
        <v>6378.7</v>
      </c>
      <c r="K65" s="13">
        <f t="shared" ref="K65:K68" si="76">SUM(I65:J65)</f>
        <v>52576.1</v>
      </c>
      <c r="L65" s="13">
        <v>-1877.2</v>
      </c>
      <c r="M65" s="13">
        <f t="shared" ref="M65:M68" si="77">SUM(K65:L65)</f>
        <v>50698.9</v>
      </c>
      <c r="N65" s="13">
        <v>81419.8</v>
      </c>
      <c r="O65" s="13">
        <f t="shared" ref="O65:O68" si="78">SUM(M65:N65)</f>
        <v>132118.70000000001</v>
      </c>
      <c r="P65" s="13"/>
      <c r="Q65" s="13">
        <f t="shared" ref="Q65:Q68" si="79">SUM(O65:P65)</f>
        <v>132118.70000000001</v>
      </c>
    </row>
    <row r="66" spans="1:17" ht="49.5" x14ac:dyDescent="0.3">
      <c r="A66" s="37" t="s">
        <v>144</v>
      </c>
      <c r="B66" s="38" t="s">
        <v>38</v>
      </c>
      <c r="C66" s="13">
        <v>1520271</v>
      </c>
      <c r="D66" s="13">
        <v>484750.1</v>
      </c>
      <c r="E66" s="13">
        <f t="shared" si="73"/>
        <v>2005021.1</v>
      </c>
      <c r="F66" s="13">
        <v>40567.550000000003</v>
      </c>
      <c r="G66" s="13">
        <f t="shared" si="74"/>
        <v>2045588.6500000001</v>
      </c>
      <c r="H66" s="13">
        <v>25544.94</v>
      </c>
      <c r="I66" s="13">
        <f t="shared" si="75"/>
        <v>2071133.59</v>
      </c>
      <c r="J66" s="13">
        <v>-234581.29</v>
      </c>
      <c r="K66" s="13">
        <f t="shared" si="76"/>
        <v>1836552.3</v>
      </c>
      <c r="L66" s="13">
        <v>402563.93</v>
      </c>
      <c r="M66" s="13">
        <f t="shared" si="77"/>
        <v>2239116.23</v>
      </c>
      <c r="N66" s="13">
        <v>354685.9</v>
      </c>
      <c r="O66" s="13">
        <f t="shared" si="78"/>
        <v>2593802.13</v>
      </c>
      <c r="P66" s="13">
        <v>-11810.7</v>
      </c>
      <c r="Q66" s="13">
        <f t="shared" si="79"/>
        <v>2581991.4299999997</v>
      </c>
    </row>
    <row r="67" spans="1:17" ht="33" x14ac:dyDescent="0.3">
      <c r="A67" s="37" t="s">
        <v>145</v>
      </c>
      <c r="B67" s="38" t="s">
        <v>39</v>
      </c>
      <c r="C67" s="13">
        <v>8073606.2999999998</v>
      </c>
      <c r="D67" s="13">
        <v>125810</v>
      </c>
      <c r="E67" s="13">
        <f t="shared" si="73"/>
        <v>8199416.2999999998</v>
      </c>
      <c r="F67" s="13"/>
      <c r="G67" s="13">
        <f t="shared" si="74"/>
        <v>8199416.2999999998</v>
      </c>
      <c r="H67" s="13">
        <v>0.04</v>
      </c>
      <c r="I67" s="13">
        <f t="shared" si="75"/>
        <v>8199416.3399999999</v>
      </c>
      <c r="J67" s="13">
        <v>0</v>
      </c>
      <c r="K67" s="13">
        <f t="shared" si="76"/>
        <v>8199416.3399999999</v>
      </c>
      <c r="L67" s="13">
        <v>5265.61</v>
      </c>
      <c r="M67" s="13">
        <f t="shared" si="77"/>
        <v>8204681.9500000002</v>
      </c>
      <c r="N67" s="13">
        <v>-41862.199999999997</v>
      </c>
      <c r="O67" s="13">
        <f t="shared" si="78"/>
        <v>8162819.75</v>
      </c>
      <c r="P67" s="13">
        <v>166.82</v>
      </c>
      <c r="Q67" s="13">
        <f t="shared" si="79"/>
        <v>8162986.5700000003</v>
      </c>
    </row>
    <row r="68" spans="1:17" x14ac:dyDescent="0.3">
      <c r="A68" s="37" t="s">
        <v>146</v>
      </c>
      <c r="B68" s="38" t="s">
        <v>40</v>
      </c>
      <c r="C68" s="13">
        <v>2638.2</v>
      </c>
      <c r="D68" s="13">
        <v>502144.11</v>
      </c>
      <c r="E68" s="13">
        <f t="shared" si="73"/>
        <v>504782.31</v>
      </c>
      <c r="F68" s="13">
        <v>7323.24</v>
      </c>
      <c r="G68" s="13">
        <f t="shared" si="74"/>
        <v>512105.55</v>
      </c>
      <c r="H68" s="13">
        <v>600</v>
      </c>
      <c r="I68" s="13">
        <f t="shared" si="75"/>
        <v>512705.55</v>
      </c>
      <c r="J68" s="13">
        <v>13341.55</v>
      </c>
      <c r="K68" s="13">
        <f t="shared" si="76"/>
        <v>526047.1</v>
      </c>
      <c r="L68" s="13">
        <v>9565.15</v>
      </c>
      <c r="M68" s="13">
        <f t="shared" si="77"/>
        <v>535612.25</v>
      </c>
      <c r="N68" s="13">
        <v>-17.68</v>
      </c>
      <c r="O68" s="13">
        <f t="shared" si="78"/>
        <v>535594.56999999995</v>
      </c>
      <c r="P68" s="13">
        <v>4186.8900000000003</v>
      </c>
      <c r="Q68" s="13">
        <f t="shared" si="79"/>
        <v>539781.46</v>
      </c>
    </row>
    <row r="69" spans="1:17" x14ac:dyDescent="0.3">
      <c r="A69" s="29" t="s">
        <v>41</v>
      </c>
      <c r="B69" s="30" t="s">
        <v>42</v>
      </c>
      <c r="C69" s="16">
        <f>C70</f>
        <v>0</v>
      </c>
      <c r="D69" s="16">
        <f t="shared" ref="D69:Q69" si="80">D70</f>
        <v>750</v>
      </c>
      <c r="E69" s="16">
        <f t="shared" si="80"/>
        <v>750</v>
      </c>
      <c r="F69" s="16">
        <f t="shared" si="80"/>
        <v>4419.1499999999996</v>
      </c>
      <c r="G69" s="16">
        <f t="shared" si="80"/>
        <v>5169.1499999999996</v>
      </c>
      <c r="H69" s="16">
        <f t="shared" si="80"/>
        <v>14597.15</v>
      </c>
      <c r="I69" s="16">
        <f t="shared" si="80"/>
        <v>19766.3</v>
      </c>
      <c r="J69" s="16">
        <f t="shared" si="80"/>
        <v>1650.82</v>
      </c>
      <c r="K69" s="16">
        <f t="shared" si="80"/>
        <v>21417.119999999999</v>
      </c>
      <c r="L69" s="16">
        <f t="shared" si="80"/>
        <v>1961.82</v>
      </c>
      <c r="M69" s="16">
        <f t="shared" si="80"/>
        <v>23378.94</v>
      </c>
      <c r="N69" s="16">
        <f t="shared" si="80"/>
        <v>1113.76</v>
      </c>
      <c r="O69" s="16">
        <f t="shared" si="80"/>
        <v>24492.699999999997</v>
      </c>
      <c r="P69" s="16">
        <f t="shared" si="80"/>
        <v>262090.55</v>
      </c>
      <c r="Q69" s="16">
        <f t="shared" si="80"/>
        <v>286583.25</v>
      </c>
    </row>
    <row r="70" spans="1:17" x14ac:dyDescent="0.3">
      <c r="A70" s="39" t="s">
        <v>115</v>
      </c>
      <c r="B70" s="38" t="s">
        <v>42</v>
      </c>
      <c r="C70" s="13">
        <v>0</v>
      </c>
      <c r="D70" s="13">
        <v>750</v>
      </c>
      <c r="E70" s="13">
        <f>SUM(C70:D70)</f>
        <v>750</v>
      </c>
      <c r="F70" s="13">
        <v>4419.1499999999996</v>
      </c>
      <c r="G70" s="13">
        <f>SUM(E70:F70)</f>
        <v>5169.1499999999996</v>
      </c>
      <c r="H70" s="13">
        <v>14597.15</v>
      </c>
      <c r="I70" s="13">
        <f>SUM(G70:H70)</f>
        <v>19766.3</v>
      </c>
      <c r="J70" s="13">
        <v>1650.82</v>
      </c>
      <c r="K70" s="13">
        <f t="shared" ref="K70" si="81">SUM(I70:J70)</f>
        <v>21417.119999999999</v>
      </c>
      <c r="L70" s="13">
        <v>1961.82</v>
      </c>
      <c r="M70" s="13">
        <f>SUM(K70:L70)</f>
        <v>23378.94</v>
      </c>
      <c r="N70" s="13">
        <v>1113.76</v>
      </c>
      <c r="O70" s="13">
        <f>SUM(M70:N70)</f>
        <v>24492.699999999997</v>
      </c>
      <c r="P70" s="13">
        <v>262090.55</v>
      </c>
      <c r="Q70" s="13">
        <f>SUM(O70:P70)</f>
        <v>286583.25</v>
      </c>
    </row>
    <row r="71" spans="1:17" ht="66" x14ac:dyDescent="0.3">
      <c r="A71" s="43" t="s">
        <v>43</v>
      </c>
      <c r="B71" s="30" t="s">
        <v>44</v>
      </c>
      <c r="C71" s="16">
        <f>C72</f>
        <v>0</v>
      </c>
      <c r="D71" s="16">
        <f t="shared" ref="D71:Q71" si="82">D72</f>
        <v>0</v>
      </c>
      <c r="E71" s="16">
        <f t="shared" si="82"/>
        <v>0</v>
      </c>
      <c r="F71" s="16">
        <f t="shared" si="82"/>
        <v>0</v>
      </c>
      <c r="G71" s="16">
        <f t="shared" si="82"/>
        <v>0</v>
      </c>
      <c r="H71" s="16">
        <f t="shared" si="82"/>
        <v>0</v>
      </c>
      <c r="I71" s="16">
        <f t="shared" si="82"/>
        <v>0</v>
      </c>
      <c r="J71" s="16">
        <f t="shared" si="82"/>
        <v>1303.9000000000001</v>
      </c>
      <c r="K71" s="16">
        <f t="shared" si="82"/>
        <v>1303.9000000000001</v>
      </c>
      <c r="L71" s="16">
        <f t="shared" si="82"/>
        <v>0</v>
      </c>
      <c r="M71" s="16">
        <f t="shared" si="82"/>
        <v>1303.9000000000001</v>
      </c>
      <c r="N71" s="16">
        <f t="shared" si="82"/>
        <v>1018.8</v>
      </c>
      <c r="O71" s="16">
        <f t="shared" si="82"/>
        <v>2322.6999999999998</v>
      </c>
      <c r="P71" s="16">
        <f t="shared" si="82"/>
        <v>0</v>
      </c>
      <c r="Q71" s="16">
        <f t="shared" si="82"/>
        <v>2322.6999999999998</v>
      </c>
    </row>
    <row r="72" spans="1:17" ht="49.5" x14ac:dyDescent="0.3">
      <c r="A72" s="44" t="s">
        <v>117</v>
      </c>
      <c r="B72" s="33" t="s">
        <v>116</v>
      </c>
      <c r="C72" s="27">
        <v>0</v>
      </c>
      <c r="D72" s="27"/>
      <c r="E72" s="27">
        <f>SUM(C72:D72)</f>
        <v>0</v>
      </c>
      <c r="F72" s="27"/>
      <c r="G72" s="27">
        <f>SUM(E72:F72)</f>
        <v>0</v>
      </c>
      <c r="H72" s="27"/>
      <c r="I72" s="27">
        <f>SUM(G72:H72)</f>
        <v>0</v>
      </c>
      <c r="J72" s="27">
        <v>1303.9000000000001</v>
      </c>
      <c r="K72" s="27">
        <f t="shared" ref="K72" si="83">SUM(I72:J72)</f>
        <v>1303.9000000000001</v>
      </c>
      <c r="L72" s="27"/>
      <c r="M72" s="27">
        <f>SUM(K72:L72)</f>
        <v>1303.9000000000001</v>
      </c>
      <c r="N72" s="27">
        <v>1018.8</v>
      </c>
      <c r="O72" s="27">
        <f>SUM(M72:N72)</f>
        <v>2322.6999999999998</v>
      </c>
      <c r="P72" s="27"/>
      <c r="Q72" s="27">
        <f>SUM(O72:P72)</f>
        <v>2322.6999999999998</v>
      </c>
    </row>
    <row r="73" spans="1:17" ht="66" x14ac:dyDescent="0.3">
      <c r="A73" s="45" t="s">
        <v>45</v>
      </c>
      <c r="B73" s="30" t="s">
        <v>46</v>
      </c>
      <c r="C73" s="16">
        <f>C74</f>
        <v>0</v>
      </c>
      <c r="D73" s="16">
        <f t="shared" ref="D73:Q73" si="84">D74</f>
        <v>-30118.6</v>
      </c>
      <c r="E73" s="16">
        <f t="shared" si="84"/>
        <v>-30118.6</v>
      </c>
      <c r="F73" s="16">
        <f t="shared" si="84"/>
        <v>0</v>
      </c>
      <c r="G73" s="16">
        <f t="shared" si="84"/>
        <v>-30118.6</v>
      </c>
      <c r="H73" s="16">
        <f t="shared" si="84"/>
        <v>-1917.02</v>
      </c>
      <c r="I73" s="16">
        <f t="shared" si="84"/>
        <v>-32035.62</v>
      </c>
      <c r="J73" s="16">
        <f t="shared" si="84"/>
        <v>-113.7</v>
      </c>
      <c r="K73" s="16">
        <f t="shared" si="84"/>
        <v>-32149.32</v>
      </c>
      <c r="L73" s="16">
        <f t="shared" si="84"/>
        <v>0</v>
      </c>
      <c r="M73" s="16">
        <f t="shared" si="84"/>
        <v>-32149.32</v>
      </c>
      <c r="N73" s="16">
        <f t="shared" si="84"/>
        <v>-7.82</v>
      </c>
      <c r="O73" s="16">
        <f t="shared" si="84"/>
        <v>-32157.14</v>
      </c>
      <c r="P73" s="16">
        <f t="shared" si="84"/>
        <v>0</v>
      </c>
      <c r="Q73" s="16">
        <f t="shared" si="84"/>
        <v>-32157.14</v>
      </c>
    </row>
    <row r="74" spans="1:17" ht="67.5" customHeight="1" x14ac:dyDescent="0.3">
      <c r="A74" s="46" t="s">
        <v>135</v>
      </c>
      <c r="B74" s="47" t="s">
        <v>136</v>
      </c>
      <c r="C74" s="27">
        <v>0</v>
      </c>
      <c r="D74" s="27">
        <v>-30118.6</v>
      </c>
      <c r="E74" s="28">
        <f t="shared" ref="E74" si="85">SUM(C74:D74)</f>
        <v>-30118.6</v>
      </c>
      <c r="F74" s="27"/>
      <c r="G74" s="28">
        <f t="shared" ref="G74" si="86">SUM(E74:F74)</f>
        <v>-30118.6</v>
      </c>
      <c r="H74" s="27">
        <v>-1917.02</v>
      </c>
      <c r="I74" s="28">
        <f t="shared" ref="I74" si="87">SUM(G74:H74)</f>
        <v>-32035.62</v>
      </c>
      <c r="J74" s="27">
        <v>-113.7</v>
      </c>
      <c r="K74" s="28">
        <f t="shared" ref="K74" si="88">SUM(I74:J74)</f>
        <v>-32149.32</v>
      </c>
      <c r="L74" s="27"/>
      <c r="M74" s="28">
        <f t="shared" ref="M74" si="89">SUM(K74:L74)</f>
        <v>-32149.32</v>
      </c>
      <c r="N74" s="27">
        <v>-7.82</v>
      </c>
      <c r="O74" s="28">
        <f t="shared" ref="O74" si="90">SUM(M74:N74)</f>
        <v>-32157.14</v>
      </c>
      <c r="P74" s="27"/>
      <c r="Q74" s="28">
        <f t="shared" ref="Q74" si="91">SUM(O74:P74)</f>
        <v>-32157.14</v>
      </c>
    </row>
    <row r="75" spans="1:17" ht="27.75" customHeight="1" x14ac:dyDescent="0.3">
      <c r="A75" s="48"/>
      <c r="B75" s="30" t="s">
        <v>47</v>
      </c>
      <c r="C75" s="40">
        <f>C6+C63</f>
        <v>17689899.59</v>
      </c>
      <c r="D75" s="40">
        <f t="shared" ref="D75:Q75" si="92">D6+D63</f>
        <v>1171553.3699999999</v>
      </c>
      <c r="E75" s="40">
        <f t="shared" si="92"/>
        <v>18861452.960000001</v>
      </c>
      <c r="F75" s="40">
        <f t="shared" si="92"/>
        <v>93450.9</v>
      </c>
      <c r="G75" s="40">
        <f t="shared" si="92"/>
        <v>18954903.859999999</v>
      </c>
      <c r="H75" s="40">
        <f t="shared" si="92"/>
        <v>169832.87000000002</v>
      </c>
      <c r="I75" s="40">
        <f t="shared" si="92"/>
        <v>19124736.730000004</v>
      </c>
      <c r="J75" s="40">
        <f t="shared" si="92"/>
        <v>-120550.68000000002</v>
      </c>
      <c r="K75" s="40">
        <f t="shared" si="92"/>
        <v>19004186.049999997</v>
      </c>
      <c r="L75" s="40">
        <f t="shared" si="92"/>
        <v>524419.02</v>
      </c>
      <c r="M75" s="40">
        <f t="shared" si="92"/>
        <v>19528605.07</v>
      </c>
      <c r="N75" s="40">
        <f t="shared" si="92"/>
        <v>395339.58</v>
      </c>
      <c r="O75" s="40">
        <f t="shared" si="92"/>
        <v>19923944.649999999</v>
      </c>
      <c r="P75" s="40">
        <f t="shared" si="92"/>
        <v>254633.56</v>
      </c>
      <c r="Q75" s="40">
        <f t="shared" si="92"/>
        <v>20178578.210000001</v>
      </c>
    </row>
  </sheetData>
  <mergeCells count="2">
    <mergeCell ref="A2:Q2"/>
    <mergeCell ref="A3:Q3"/>
  </mergeCells>
  <printOptions horizontalCentered="1"/>
  <pageMargins left="0.39370078740157483" right="0.39370078740157483" top="1.1417322834645669" bottom="0.35433070866141736" header="0.31496062992125984" footer="0.31496062992125984"/>
  <pageSetup paperSize="9" scale="45" firstPageNumber="8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Парамонова Оксана Борисовна</dc:creator>
  <cp:lastModifiedBy>Верба Аксана Николаевна</cp:lastModifiedBy>
  <cp:lastPrinted>2020-03-30T11:43:02Z</cp:lastPrinted>
  <dcterms:created xsi:type="dcterms:W3CDTF">2018-03-12T12:21:46Z</dcterms:created>
  <dcterms:modified xsi:type="dcterms:W3CDTF">2020-03-30T11:43:11Z</dcterms:modified>
</cp:coreProperties>
</file>